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ABH-SMT\Downloads\"/>
    </mc:Choice>
  </mc:AlternateContent>
  <xr:revisionPtr revIDLastSave="0" documentId="13_ncr:1_{8559367B-6986-490D-A705-2735532F7EE3}" xr6:coauthVersionLast="47" xr6:coauthVersionMax="47" xr10:uidLastSave="{00000000-0000-0000-0000-000000000000}"/>
  <bookViews>
    <workbookView xWindow="-120" yWindow="-120" windowWidth="25440" windowHeight="15390" activeTab="7" xr2:uid="{00000000-000D-0000-FFFF-FFFF00000000}"/>
  </bookViews>
  <sheets>
    <sheet name="Capa" sheetId="2" r:id="rId1"/>
    <sheet name="Plan1" sheetId="6" state="hidden" r:id="rId2"/>
    <sheet name="Plan5" sheetId="7" state="hidden" r:id="rId3"/>
    <sheet name="Plan3" sheetId="3" state="hidden" r:id="rId4"/>
    <sheet name="Planilha1" sheetId="10" state="hidden" r:id="rId5"/>
    <sheet name="Plan4" sheetId="5" state="hidden" r:id="rId6"/>
    <sheet name="Consistência" sheetId="13" r:id="rId7"/>
    <sheet name="Extrato" sheetId="11" r:id="rId8"/>
    <sheet name="Plan7" sheetId="9" state="hidden" r:id="rId9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6" i="13" l="1"/>
  <c r="E17" i="13"/>
  <c r="E18" i="13"/>
  <c r="D19" i="13"/>
  <c r="D20" i="13"/>
  <c r="F21" i="13" s="1"/>
  <c r="G51" i="11"/>
  <c r="G52" i="11"/>
  <c r="G53" i="11"/>
  <c r="E52" i="11"/>
  <c r="G47" i="11"/>
  <c r="G48" i="11"/>
  <c r="G49" i="11"/>
  <c r="G44" i="11"/>
  <c r="G45" i="11"/>
  <c r="G40" i="11"/>
  <c r="G41" i="11"/>
  <c r="G42" i="11"/>
  <c r="E37" i="11"/>
  <c r="G37" i="11"/>
  <c r="G38" i="11"/>
  <c r="G39" i="11"/>
  <c r="G36" i="11"/>
  <c r="G17" i="11"/>
  <c r="F50" i="11"/>
  <c r="G50" i="11"/>
  <c r="F46" i="11"/>
  <c r="G46" i="11"/>
  <c r="F43" i="11"/>
  <c r="G43" i="11"/>
  <c r="G18" i="11"/>
  <c r="G19" i="11"/>
  <c r="G20" i="11"/>
  <c r="G21" i="11"/>
  <c r="G22" i="11"/>
  <c r="G23" i="11"/>
  <c r="F24" i="11"/>
  <c r="G24" i="11"/>
  <c r="G25" i="11"/>
  <c r="G26" i="11"/>
  <c r="G27" i="11"/>
  <c r="G28" i="11"/>
  <c r="G29" i="11"/>
  <c r="G30" i="11"/>
  <c r="G31" i="11"/>
  <c r="G32" i="11"/>
  <c r="G33" i="11"/>
  <c r="G34" i="11"/>
  <c r="F35" i="11"/>
  <c r="G35" i="11"/>
</calcChain>
</file>

<file path=xl/sharedStrings.xml><?xml version="1.0" encoding="utf-8"?>
<sst xmlns="http://schemas.openxmlformats.org/spreadsheetml/2006/main" count="128" uniqueCount="96">
  <si>
    <t>FABH-SMT - FUNDAÇÃO AGÊNCIA DA BACIA HIDROG. DO RIO SOROCABA E MÉDIO TIETÊ</t>
  </si>
  <si>
    <t xml:space="preserve">            PRESTAÇÃO DE CONTAS - SECOFEHIDRO</t>
  </si>
  <si>
    <t>COBRANÇA ESTADUAL PAULISTA</t>
  </si>
  <si>
    <t xml:space="preserve">         Janeiro de 2022</t>
  </si>
  <si>
    <t xml:space="preserve">         Responsáveis:</t>
  </si>
  <si>
    <t>1.     Julia Nogueira Gomes</t>
  </si>
  <si>
    <t>2.     Guilherme dos Reis Gazzola</t>
  </si>
  <si>
    <t>3.     Jodhi Jefferson Allonso</t>
  </si>
  <si>
    <t>_________________________</t>
  </si>
  <si>
    <t>Julia Nogueira Gomes</t>
  </si>
  <si>
    <t>Guilherme dos Reis Gazzola</t>
  </si>
  <si>
    <t xml:space="preserve">   Diretora Administrativa e Financeira</t>
  </si>
  <si>
    <t>Diretor Presidente</t>
  </si>
  <si>
    <t>_____________________</t>
  </si>
  <si>
    <t>Jodhi Jefferson Allonso</t>
  </si>
  <si>
    <t>Secretário Executivo Adjunto</t>
  </si>
  <si>
    <t>FABH-SMT - Rua Epitácio Pessoa, nº 269 - Além Ponte - Sorocaba/SP - CEP: 18.013-190. Fone: (15) 3237-7060</t>
  </si>
  <si>
    <t>CONSISTÊNCIA DE EXTRATO - JANEIRO DE 2022</t>
  </si>
  <si>
    <t>AGÊNCIA - 6262-0 - CC 35.000-1</t>
  </si>
  <si>
    <t>DESCRIMINAÇÃO</t>
  </si>
  <si>
    <t>Crédito</t>
  </si>
  <si>
    <t>Débito</t>
  </si>
  <si>
    <t>Saldo</t>
  </si>
  <si>
    <t>Saldo anterior (31/12/2021) - CC + Investimento</t>
  </si>
  <si>
    <t>Rendimento Fundos Investimento Líquido</t>
  </si>
  <si>
    <t>Gastos no mês dezembro/2021</t>
  </si>
  <si>
    <t>Débitos Tarifas Bancárias</t>
  </si>
  <si>
    <t>Transferência da CC 35.000-1 para o Fundo BB RF CP Automático Mais</t>
  </si>
  <si>
    <t>Aplicação no Fundo BB RF Automático Mais</t>
  </si>
  <si>
    <t>Repasse dos 10% do Custeio Administrativo</t>
  </si>
  <si>
    <t>VALOR TOTAL CC + Investimento</t>
  </si>
  <si>
    <t>Sorocaba - SP, 04 de Fevereiro de 2022</t>
  </si>
  <si>
    <t>__________________________________</t>
  </si>
  <si>
    <t>______________________________</t>
  </si>
  <si>
    <t xml:space="preserve">               Júlia Nogueira Gomes                                  </t>
  </si>
  <si>
    <t xml:space="preserve">          Guilherme dos Reis Gazzola                 </t>
  </si>
  <si>
    <t xml:space="preserve">  Diretora Administrativa e Financeira                      </t>
  </si>
  <si>
    <t xml:space="preserve">Diretor Presidente    </t>
  </si>
  <si>
    <t>________________________________</t>
  </si>
  <si>
    <t>Resgates de Aplicação Financeira</t>
  </si>
  <si>
    <t>Crédito de Resgate Aplicação Financeira</t>
  </si>
  <si>
    <t>PERIODO: 01/01/2022 – 31/01/2022                                                    RAZÃO – Ag 6962-0 – CC- 35.000-1</t>
  </si>
  <si>
    <t>COBRANÇA ESTADUAL</t>
  </si>
  <si>
    <t>DATA</t>
  </si>
  <si>
    <t>LOTE HISTORICO</t>
  </si>
  <si>
    <t>CTA C PART</t>
  </si>
  <si>
    <t>DÉBITO</t>
  </si>
  <si>
    <t>CRÉDITO</t>
  </si>
  <si>
    <t>SALDO</t>
  </si>
  <si>
    <t>Saldo anterior</t>
  </si>
  <si>
    <t>99015 - Pgto Assess. Web mês 12/2021 CT 007/2018</t>
  </si>
  <si>
    <t>13105 - Pgto Assess. Jurídica</t>
  </si>
  <si>
    <t>13105 - Pgto Certisign - Certificado Digital Júlia</t>
  </si>
  <si>
    <t>13105 - Pgto Certisign - Certificado Digital Natália</t>
  </si>
  <si>
    <t>13105 - Pgto Certisign - Certificado Digital Jodhi</t>
  </si>
  <si>
    <t>13105 - Pgto Certisign - Certificado Digital Marco</t>
  </si>
  <si>
    <t>13105 - Pgto Localiza - carro alugado</t>
  </si>
  <si>
    <t>0 - BB RF Mais Automático</t>
  </si>
  <si>
    <t>99015 - Pgto Salário Diretora Adm e Fin</t>
  </si>
  <si>
    <t>99015 - Pgto Salário Diretora Técnico</t>
  </si>
  <si>
    <t>13105 - Sodexo vale refeição</t>
  </si>
  <si>
    <t>13105 - Pgto Amil - assistência médica</t>
  </si>
  <si>
    <t>13105 - FGTS Folha Pgto 12/2021</t>
  </si>
  <si>
    <t>13105 - DARF PIS Folha 12/2021</t>
  </si>
  <si>
    <t>13105 - DARF IR Folha 12/2021</t>
  </si>
  <si>
    <t>13105 - Tarifas boletos cobrança 10/21</t>
  </si>
  <si>
    <t>13105 - Tarifas boletos cobrança 11/21</t>
  </si>
  <si>
    <t>13113 - Tarifa Pacote de Serviços</t>
  </si>
  <si>
    <t>99026 - Repasse FEHIDRO 11/2021</t>
  </si>
  <si>
    <t>13105 - Pgto publicação DOE</t>
  </si>
  <si>
    <t>13105 - DCTF WEB competência 12/22</t>
  </si>
  <si>
    <t xml:space="preserve">13105 - Pgto Telefonia </t>
  </si>
  <si>
    <t>13105 - Tarifas boletos cobrança 09/21</t>
  </si>
  <si>
    <t>13105 - Tarifas boletos cobrança 12/21</t>
  </si>
  <si>
    <t>13105 - Pgto Internet</t>
  </si>
  <si>
    <t>13105 - Pgto Assess. Contábil CT 004/2021</t>
  </si>
  <si>
    <t xml:space="preserve">SALDO   </t>
  </si>
  <si>
    <t>CONSISTÊNCIA DE EXTRATO – OUTUBRO 2021</t>
  </si>
  <si>
    <t>AGÊNCIA – 6962-0 – CC 35.000-1</t>
  </si>
  <si>
    <t>CRÉDITO (R$)</t>
  </si>
  <si>
    <t>DÉBITO (R$)</t>
  </si>
  <si>
    <t>SALDO (R$)</t>
  </si>
  <si>
    <t>Saldo anterior (30/10/2021) – CC + INVESTIMENTO</t>
  </si>
  <si>
    <t>Rendimentos Fundos Investimentos</t>
  </si>
  <si>
    <t>Gastos Agosto 2021</t>
  </si>
  <si>
    <t>Imposto Renda Aplicação Financeira</t>
  </si>
  <si>
    <t>Transferência da cc 35.0001 para o Fundo BB RF CP AUTOMATICO MAIS</t>
  </si>
  <si>
    <t>Aplicação no Fundo BB RF AUTOMÁTICO MAIS</t>
  </si>
  <si>
    <t xml:space="preserve">VALOR TOTAL CC </t>
  </si>
  <si>
    <t>+</t>
  </si>
  <si>
    <t>INVESTIMENTO</t>
  </si>
  <si>
    <t>______________________</t>
  </si>
  <si>
    <t>Roberto Gomes Rodrigues</t>
  </si>
  <si>
    <t>Diretor Fin/Adm</t>
  </si>
  <si>
    <t>Jodhy Jefferson Allonso</t>
  </si>
  <si>
    <t>Secretario Executivo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</si>
</sst>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&quot;R$&quot;\ #,##0.00;[Red]\-&quot;R$&quot;\ #,##0.00"/>
    <numFmt numFmtId="165" formatCode="_-&quot;R$&quot;\ * #,##0.00_-;\-&quot;R$&quot;\ * #,##0.00_-;_-&quot;R$&quot;\ * &quot;-&quot;??_-;_-@_-"/>
    <numFmt numFmtId="166" formatCode="_(* #,##0.00_);_(* \(#,##0.00\);_(* &quot;-&quot;??_);_(@_)"/>
    <numFmt numFmtId="167" formatCode="&quot;R$ &quot;#,##0_);[Red]\(&quot;R$ &quot;#,##0\)"/>
    <numFmt numFmtId="171" formatCode="&quot;R$&quot;#,##0.00"/>
    <numFmt numFmtId="172" formatCode="_-[$R$-416]\ * #,##0.00_-;\-[$R$-416]\ * #,##0.00_-;_-[$R$-416]\ * &quot;-&quot;??_-;_-@_-"/>
  </numFmts>
  <fonts count="2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11"/>
      <name val="Times New Roman"/>
      <family val="1"/>
    </font>
    <font>
      <sz val="7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b/>
      <u val="double"/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8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8"/>
      <name val="Calibri"/>
      <family val="2"/>
      <scheme val="minor"/>
    </font>
    <font>
      <b/>
      <sz val="13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27">
    <border>
      <left/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theme="0"/>
      </top>
      <bottom/>
      <diagonal/>
    </border>
    <border>
      <left/>
      <right/>
      <top/>
      <bottom style="thin">
        <color theme="0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12" fillId="0" borderId="0"/>
    <xf numFmtId="0" fontId="2" fillId="0" borderId="0"/>
    <xf numFmtId="166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12" fillId="0" borderId="0" applyFont="0" applyFill="0" applyBorder="0" applyAlignment="0" applyProtection="0"/>
  </cellStyleXfs>
  <cellXfs count="107">
    <xf numFmtId="0" fontId="0" fillId="0" borderId="0" xfId="0"/>
    <xf numFmtId="0" fontId="3" fillId="0" borderId="0" xfId="0" applyFont="1" applyAlignment="1">
      <alignment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13" fillId="0" borderId="0" xfId="0" applyFont="1"/>
    <xf numFmtId="0" fontId="0" fillId="2" borderId="0" xfId="0" applyFill="1"/>
    <xf numFmtId="0" fontId="0" fillId="2" borderId="0" xfId="0" applyFill="1" applyAlignment="1">
      <alignment horizontal="center"/>
    </xf>
    <xf numFmtId="0" fontId="10" fillId="2" borderId="0" xfId="0" applyFont="1" applyFill="1"/>
    <xf numFmtId="0" fontId="14" fillId="0" borderId="0" xfId="0" applyFont="1"/>
    <xf numFmtId="14" fontId="0" fillId="0" borderId="0" xfId="0" applyNumberFormat="1"/>
    <xf numFmtId="0" fontId="15" fillId="0" borderId="5" xfId="0" applyFont="1" applyBorder="1" applyAlignment="1">
      <alignment horizontal="center" vertical="center" wrapText="1"/>
    </xf>
    <xf numFmtId="14" fontId="15" fillId="0" borderId="5" xfId="0" applyNumberFormat="1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14" fontId="15" fillId="0" borderId="0" xfId="0" applyNumberFormat="1" applyFont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14" fontId="17" fillId="0" borderId="0" xfId="0" applyNumberFormat="1" applyFont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4" fontId="13" fillId="0" borderId="5" xfId="0" applyNumberFormat="1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14" fontId="13" fillId="0" borderId="0" xfId="0" applyNumberFormat="1" applyFont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0" fillId="0" borderId="0" xfId="0" applyAlignment="1">
      <alignment horizontal="left"/>
    </xf>
    <xf numFmtId="0" fontId="13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8" fillId="0" borderId="0" xfId="0" applyFont="1"/>
    <xf numFmtId="0" fontId="7" fillId="2" borderId="4" xfId="0" applyFont="1" applyFill="1" applyBorder="1" applyAlignment="1">
      <alignment horizontal="center"/>
    </xf>
    <xf numFmtId="0" fontId="7" fillId="2" borderId="7" xfId="0" applyFont="1" applyFill="1" applyBorder="1" applyAlignment="1">
      <alignment horizontal="center"/>
    </xf>
    <xf numFmtId="0" fontId="7" fillId="2" borderId="8" xfId="0" applyFont="1" applyFill="1" applyBorder="1" applyAlignment="1">
      <alignment horizontal="center"/>
    </xf>
    <xf numFmtId="0" fontId="15" fillId="0" borderId="0" xfId="0" applyFont="1" applyAlignment="1">
      <alignment horizontal="center" vertical="center" wrapText="1"/>
    </xf>
    <xf numFmtId="165" fontId="0" fillId="0" borderId="0" xfId="0" applyNumberFormat="1"/>
    <xf numFmtId="165" fontId="15" fillId="0" borderId="5" xfId="0" applyNumberFormat="1" applyFont="1" applyBorder="1" applyAlignment="1">
      <alignment horizontal="center" vertical="center" wrapText="1"/>
    </xf>
    <xf numFmtId="165" fontId="17" fillId="0" borderId="0" xfId="0" applyNumberFormat="1" applyFont="1" applyAlignment="1">
      <alignment horizontal="center" vertical="center" wrapText="1"/>
    </xf>
    <xf numFmtId="165" fontId="15" fillId="0" borderId="0" xfId="0" applyNumberFormat="1" applyFont="1" applyAlignment="1">
      <alignment horizontal="center" vertical="center" wrapText="1"/>
    </xf>
    <xf numFmtId="165" fontId="13" fillId="0" borderId="0" xfId="0" applyNumberFormat="1" applyFont="1" applyAlignment="1">
      <alignment horizontal="center" vertical="center" wrapText="1"/>
    </xf>
    <xf numFmtId="165" fontId="16" fillId="0" borderId="5" xfId="0" applyNumberFormat="1" applyFont="1" applyBorder="1" applyAlignment="1">
      <alignment vertical="center" wrapText="1"/>
    </xf>
    <xf numFmtId="165" fontId="13" fillId="0" borderId="0" xfId="0" applyNumberFormat="1" applyFont="1"/>
    <xf numFmtId="165" fontId="18" fillId="0" borderId="5" xfId="0" applyNumberFormat="1" applyFont="1" applyBorder="1" applyAlignment="1">
      <alignment horizontal="center" vertical="center" wrapText="1"/>
    </xf>
    <xf numFmtId="165" fontId="13" fillId="0" borderId="5" xfId="0" applyNumberFormat="1" applyFont="1" applyBorder="1" applyAlignment="1">
      <alignment horizontal="center" vertical="center" wrapText="1"/>
    </xf>
    <xf numFmtId="165" fontId="18" fillId="0" borderId="0" xfId="0" applyNumberFormat="1" applyFont="1" applyAlignment="1">
      <alignment horizontal="center" vertical="center" wrapText="1"/>
    </xf>
    <xf numFmtId="172" fontId="12" fillId="2" borderId="9" xfId="7" applyNumberFormat="1" applyFont="1" applyFill="1" applyBorder="1" applyAlignment="1" applyProtection="1"/>
    <xf numFmtId="172" fontId="12" fillId="2" borderId="1" xfId="7" applyNumberFormat="1" applyFont="1" applyFill="1" applyBorder="1" applyAlignment="1" applyProtection="1"/>
    <xf numFmtId="172" fontId="12" fillId="2" borderId="2" xfId="7" applyNumberFormat="1" applyFont="1" applyFill="1" applyBorder="1" applyAlignment="1" applyProtection="1"/>
    <xf numFmtId="172" fontId="12" fillId="2" borderId="10" xfId="7" applyNumberFormat="1" applyFont="1" applyFill="1" applyBorder="1" applyAlignment="1" applyProtection="1"/>
    <xf numFmtId="172" fontId="12" fillId="2" borderId="3" xfId="7" applyNumberFormat="1" applyFont="1" applyFill="1" applyBorder="1" applyAlignment="1" applyProtection="1"/>
    <xf numFmtId="172" fontId="12" fillId="2" borderId="6" xfId="7" applyNumberFormat="1" applyFont="1" applyFill="1" applyBorder="1" applyAlignment="1" applyProtection="1"/>
    <xf numFmtId="172" fontId="0" fillId="2" borderId="0" xfId="0" applyNumberFormat="1" applyFill="1"/>
    <xf numFmtId="0" fontId="13" fillId="0" borderId="25" xfId="0" applyFont="1" applyBorder="1"/>
    <xf numFmtId="172" fontId="12" fillId="2" borderId="0" xfId="7" applyNumberFormat="1" applyFont="1" applyFill="1" applyBorder="1" applyAlignment="1" applyProtection="1"/>
    <xf numFmtId="172" fontId="12" fillId="2" borderId="11" xfId="7" applyNumberFormat="1" applyFont="1" applyFill="1" applyBorder="1" applyAlignment="1" applyProtection="1"/>
    <xf numFmtId="0" fontId="5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9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20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7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0" fillId="2" borderId="12" xfId="0" applyFill="1" applyBorder="1" applyAlignment="1"/>
    <xf numFmtId="0" fontId="0" fillId="2" borderId="13" xfId="0" applyFill="1" applyBorder="1" applyAlignment="1"/>
    <xf numFmtId="0" fontId="0" fillId="2" borderId="14" xfId="0" applyFill="1" applyBorder="1" applyAlignment="1"/>
    <xf numFmtId="0" fontId="9" fillId="2" borderId="12" xfId="0" applyFont="1" applyFill="1" applyBorder="1" applyAlignment="1">
      <alignment horizontal="center"/>
    </xf>
    <xf numFmtId="0" fontId="9" fillId="2" borderId="13" xfId="0" applyFont="1" applyFill="1" applyBorder="1" applyAlignment="1">
      <alignment horizontal="center"/>
    </xf>
    <xf numFmtId="0" fontId="9" fillId="2" borderId="14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13" fillId="0" borderId="26" xfId="0" applyFont="1" applyBorder="1" applyAlignment="1">
      <alignment horizontal="center"/>
    </xf>
    <xf numFmtId="0" fontId="13" fillId="0" borderId="25" xfId="0" applyFont="1" applyBorder="1" applyAlignment="1">
      <alignment horizontal="center"/>
    </xf>
    <xf numFmtId="0" fontId="0" fillId="2" borderId="6" xfId="0" applyFill="1" applyBorder="1" applyAlignment="1">
      <alignment wrapText="1"/>
    </xf>
    <xf numFmtId="0" fontId="7" fillId="2" borderId="6" xfId="0" applyFont="1" applyFill="1" applyBorder="1" applyAlignment="1">
      <alignment horizontal="center"/>
    </xf>
    <xf numFmtId="49" fontId="7" fillId="2" borderId="6" xfId="0" applyNumberFormat="1" applyFont="1" applyFill="1" applyBorder="1" applyAlignment="1">
      <alignment horizontal="center"/>
    </xf>
    <xf numFmtId="0" fontId="9" fillId="2" borderId="6" xfId="0" applyFont="1" applyFill="1" applyBorder="1" applyAlignment="1">
      <alignment horizontal="left"/>
    </xf>
    <xf numFmtId="0" fontId="0" fillId="2" borderId="6" xfId="0" applyFill="1" applyBorder="1" applyAlignment="1"/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13" fillId="0" borderId="14" xfId="0" applyFont="1" applyBorder="1" applyAlignment="1">
      <alignment horizontal="center"/>
    </xf>
    <xf numFmtId="0" fontId="13" fillId="0" borderId="6" xfId="0" applyFont="1" applyBorder="1" applyAlignment="1">
      <alignment horizontal="center"/>
    </xf>
    <xf numFmtId="0" fontId="13" fillId="0" borderId="15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171" fontId="13" fillId="0" borderId="15" xfId="0" applyNumberFormat="1" applyFont="1" applyBorder="1" applyAlignment="1">
      <alignment horizontal="center" vertical="center" wrapText="1"/>
    </xf>
    <xf numFmtId="171" fontId="13" fillId="0" borderId="16" xfId="0" applyNumberFormat="1" applyFont="1" applyBorder="1" applyAlignment="1">
      <alignment horizontal="center" vertical="center" wrapText="1"/>
    </xf>
    <xf numFmtId="164" fontId="13" fillId="0" borderId="15" xfId="0" applyNumberFormat="1" applyFont="1" applyBorder="1" applyAlignment="1">
      <alignment horizontal="center" vertical="center" wrapText="1"/>
    </xf>
    <xf numFmtId="164" fontId="13" fillId="0" borderId="16" xfId="0" applyNumberFormat="1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" vertical="center" wrapText="1"/>
    </xf>
    <xf numFmtId="164" fontId="13" fillId="0" borderId="17" xfId="0" applyNumberFormat="1" applyFont="1" applyBorder="1" applyAlignment="1">
      <alignment horizontal="center" vertical="center" wrapText="1"/>
    </xf>
    <xf numFmtId="164" fontId="13" fillId="0" borderId="19" xfId="0" applyNumberFormat="1" applyFont="1" applyBorder="1" applyAlignment="1">
      <alignment horizontal="center" vertical="center" wrapText="1"/>
    </xf>
    <xf numFmtId="164" fontId="13" fillId="0" borderId="20" xfId="0" applyNumberFormat="1" applyFont="1" applyBorder="1" applyAlignment="1">
      <alignment horizontal="center" vertical="center" wrapText="1"/>
    </xf>
    <xf numFmtId="164" fontId="13" fillId="0" borderId="21" xfId="0" applyNumberFormat="1" applyFont="1" applyBorder="1" applyAlignment="1">
      <alignment horizontal="center" vertical="center" wrapText="1"/>
    </xf>
    <xf numFmtId="164" fontId="13" fillId="0" borderId="22" xfId="0" applyNumberFormat="1" applyFont="1" applyBorder="1" applyAlignment="1">
      <alignment horizontal="center" vertical="center" wrapText="1"/>
    </xf>
    <xf numFmtId="164" fontId="13" fillId="0" borderId="23" xfId="0" applyNumberFormat="1" applyFont="1" applyBorder="1" applyAlignment="1">
      <alignment horizontal="center" vertical="center" wrapText="1"/>
    </xf>
    <xf numFmtId="0" fontId="18" fillId="0" borderId="20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8" fillId="0" borderId="21" xfId="0" applyFont="1" applyBorder="1" applyAlignment="1">
      <alignment horizontal="center" vertical="center" wrapText="1"/>
    </xf>
    <xf numFmtId="0" fontId="18" fillId="0" borderId="22" xfId="0" applyFont="1" applyBorder="1" applyAlignment="1">
      <alignment horizontal="center" vertical="center" wrapText="1"/>
    </xf>
    <xf numFmtId="0" fontId="18" fillId="0" borderId="24" xfId="0" applyFont="1" applyBorder="1" applyAlignment="1">
      <alignment horizontal="center" vertical="center" wrapText="1"/>
    </xf>
    <xf numFmtId="0" fontId="18" fillId="0" borderId="23" xfId="0" applyFont="1" applyBorder="1" applyAlignment="1">
      <alignment horizontal="center" vertical="center" wrapText="1"/>
    </xf>
    <xf numFmtId="14" fontId="13" fillId="0" borderId="0" xfId="0" applyNumberFormat="1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14" fontId="17" fillId="0" borderId="0" xfId="0" applyNumberFormat="1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</cellXfs>
  <cellStyles count="8">
    <cellStyle name="Normal" xfId="0" builtinId="0"/>
    <cellStyle name="Normal 2" xfId="1" xr:uid="{00000000-0005-0000-0000-000002000000}"/>
    <cellStyle name="Normal 2 2" xfId="2" xr:uid="{00000000-0005-0000-0000-000003000000}"/>
    <cellStyle name="Normal 3" xfId="3" xr:uid="{00000000-0005-0000-0000-000004000000}"/>
    <cellStyle name="Normal 4" xfId="4" xr:uid="{00000000-0005-0000-0000-000005000000}"/>
    <cellStyle name="Separador de milhares 2" xfId="5" xr:uid="{00000000-0005-0000-0000-000006000000}"/>
    <cellStyle name="Separador de milhares 2 2" xfId="6" xr:uid="{00000000-0005-0000-0000-000007000000}"/>
    <cellStyle name="Vírgula" xfId="7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114300</xdr:colOff>
      <xdr:row>2</xdr:row>
      <xdr:rowOff>47625</xdr:rowOff>
    </xdr:from>
    <xdr:to>
      <xdr:col>6</xdr:col>
      <xdr:colOff>133350</xdr:colOff>
      <xdr:row>8</xdr:row>
      <xdr:rowOff>0</xdr:rowOff>
    </xdr:to>
    <xdr:pic>
      <xdr:nvPicPr>
        <xdr:cNvPr id="3164" name="Imagem 6">
          <a:extLst>
            <a:ext uri="{FF2B5EF4-FFF2-40B4-BE49-F238E27FC236}">
              <a16:creationId xmlns:a16="http://schemas.microsoft.com/office/drawing/2014/main" id="{0A82D555-1526-4C55-8744-B730B4B505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2700" y="457200"/>
          <a:ext cx="1238250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6</xdr:col>
      <xdr:colOff>19050</xdr:colOff>
      <xdr:row>9</xdr:row>
      <xdr:rowOff>161925</xdr:rowOff>
    </xdr:to>
    <xdr:pic>
      <xdr:nvPicPr>
        <xdr:cNvPr id="7208" name="Imagem 2">
          <a:extLst>
            <a:ext uri="{FF2B5EF4-FFF2-40B4-BE49-F238E27FC236}">
              <a16:creationId xmlns:a16="http://schemas.microsoft.com/office/drawing/2014/main" id="{52F5991F-0521-48EA-B8E8-1C945E5885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"/>
          <a:ext cx="6505575" cy="1743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1</xdr:row>
      <xdr:rowOff>0</xdr:rowOff>
    </xdr:from>
    <xdr:to>
      <xdr:col>6</xdr:col>
      <xdr:colOff>800100</xdr:colOff>
      <xdr:row>9</xdr:row>
      <xdr:rowOff>171450</xdr:rowOff>
    </xdr:to>
    <xdr:pic>
      <xdr:nvPicPr>
        <xdr:cNvPr id="5287" name="Imagem 2">
          <a:extLst>
            <a:ext uri="{FF2B5EF4-FFF2-40B4-BE49-F238E27FC236}">
              <a16:creationId xmlns:a16="http://schemas.microsoft.com/office/drawing/2014/main" id="{1D328F5D-CAF2-4EB4-BB63-581BA8FF8C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90500"/>
          <a:ext cx="64674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96</xdr:row>
      <xdr:rowOff>0</xdr:rowOff>
    </xdr:from>
    <xdr:to>
      <xdr:col>6</xdr:col>
      <xdr:colOff>781050</xdr:colOff>
      <xdr:row>104</xdr:row>
      <xdr:rowOff>171450</xdr:rowOff>
    </xdr:to>
    <xdr:pic>
      <xdr:nvPicPr>
        <xdr:cNvPr id="5288" name="Imagem 5">
          <a:extLst>
            <a:ext uri="{FF2B5EF4-FFF2-40B4-BE49-F238E27FC236}">
              <a16:creationId xmlns:a16="http://schemas.microsoft.com/office/drawing/2014/main" id="{B7938402-C84E-471F-927E-7DB237E721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21059775"/>
          <a:ext cx="6419850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7"/>
  <sheetViews>
    <sheetView zoomScale="115" zoomScaleNormal="115" workbookViewId="0">
      <selection activeCell="F19" sqref="F19"/>
    </sheetView>
  </sheetViews>
  <sheetFormatPr defaultRowHeight="15" x14ac:dyDescent="0.25"/>
  <sheetData>
    <row r="1" spans="1:10" x14ac:dyDescent="0.25">
      <c r="A1" s="52"/>
      <c r="B1" s="52"/>
      <c r="C1" s="52"/>
      <c r="D1" s="52"/>
      <c r="E1" s="52"/>
      <c r="F1" s="52"/>
      <c r="G1" s="52"/>
      <c r="H1" s="52"/>
      <c r="I1" s="52"/>
      <c r="J1" s="52"/>
    </row>
    <row r="2" spans="1:10" ht="17.25" x14ac:dyDescent="0.3">
      <c r="A2" s="55" t="s">
        <v>0</v>
      </c>
      <c r="B2" s="55"/>
      <c r="C2" s="55"/>
      <c r="D2" s="55"/>
      <c r="E2" s="55"/>
      <c r="F2" s="55"/>
      <c r="G2" s="55"/>
      <c r="H2" s="55"/>
      <c r="I2" s="55"/>
      <c r="J2" s="55"/>
    </row>
    <row r="4" spans="1:10" ht="20.25" x14ac:dyDescent="0.25">
      <c r="B4" s="1"/>
      <c r="C4" s="1"/>
      <c r="D4" s="1"/>
      <c r="E4" s="1"/>
      <c r="F4" s="1"/>
      <c r="G4" s="1"/>
      <c r="H4" s="1"/>
      <c r="I4" s="1"/>
      <c r="J4" s="1"/>
    </row>
    <row r="10" spans="1:10" ht="20.25" x14ac:dyDescent="0.3">
      <c r="A10" s="56" t="s">
        <v>1</v>
      </c>
      <c r="B10" s="56"/>
      <c r="C10" s="56"/>
      <c r="D10" s="56"/>
      <c r="E10" s="56"/>
      <c r="F10" s="56"/>
      <c r="G10" s="56"/>
      <c r="H10" s="56"/>
      <c r="I10" s="56"/>
      <c r="J10" s="56"/>
    </row>
    <row r="11" spans="1:10" ht="45" customHeight="1" x14ac:dyDescent="0.3">
      <c r="A11" s="3"/>
      <c r="B11" s="3"/>
      <c r="C11" s="3"/>
      <c r="D11" s="3"/>
      <c r="E11" s="3"/>
      <c r="F11" s="3" t="s">
        <v>2</v>
      </c>
      <c r="G11" s="3"/>
      <c r="H11" s="3"/>
      <c r="I11" s="3"/>
      <c r="J11" s="3"/>
    </row>
    <row r="12" spans="1:10" ht="45" customHeight="1" x14ac:dyDescent="0.25"/>
    <row r="13" spans="1:10" ht="20.25" customHeight="1" x14ac:dyDescent="0.25">
      <c r="A13" s="57" t="s">
        <v>3</v>
      </c>
      <c r="B13" s="58"/>
      <c r="C13" s="58"/>
      <c r="D13" s="58"/>
      <c r="E13" s="58"/>
      <c r="F13" s="58"/>
      <c r="G13" s="58"/>
      <c r="H13" s="58"/>
      <c r="I13" s="58"/>
      <c r="J13" s="58"/>
    </row>
    <row r="21" spans="1:10" x14ac:dyDescent="0.25">
      <c r="A21" s="54" t="s">
        <v>4</v>
      </c>
      <c r="B21" s="54"/>
      <c r="C21" s="54"/>
      <c r="D21" s="54"/>
      <c r="E21" s="54"/>
      <c r="F21" s="54"/>
      <c r="G21" s="54"/>
      <c r="H21" s="54"/>
      <c r="I21" s="54"/>
      <c r="J21" s="54"/>
    </row>
    <row r="22" spans="1:10" x14ac:dyDescent="0.25">
      <c r="A22" s="54" t="s">
        <v>5</v>
      </c>
      <c r="B22" s="54"/>
      <c r="C22" s="54"/>
      <c r="D22" s="54"/>
      <c r="E22" s="54"/>
      <c r="F22" s="54"/>
      <c r="G22" s="54"/>
      <c r="H22" s="54"/>
      <c r="I22" s="54"/>
      <c r="J22" s="54"/>
    </row>
    <row r="23" spans="1:10" x14ac:dyDescent="0.25">
      <c r="A23" s="54" t="s">
        <v>6</v>
      </c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5">
      <c r="A24" s="54" t="s">
        <v>7</v>
      </c>
      <c r="B24" s="54"/>
      <c r="C24" s="54"/>
      <c r="D24" s="54"/>
      <c r="E24" s="54"/>
      <c r="F24" s="54"/>
      <c r="G24" s="54"/>
      <c r="H24" s="54"/>
      <c r="I24" s="54"/>
      <c r="J24" s="54"/>
    </row>
    <row r="29" spans="1:10" x14ac:dyDescent="0.25">
      <c r="A29" s="52" t="s">
        <v>8</v>
      </c>
      <c r="B29" s="52"/>
      <c r="C29" s="52"/>
      <c r="D29" s="52"/>
      <c r="E29" s="52"/>
      <c r="F29" s="52" t="s">
        <v>8</v>
      </c>
      <c r="G29" s="52"/>
      <c r="H29" s="52"/>
      <c r="I29" s="52"/>
      <c r="J29" s="52"/>
    </row>
    <row r="30" spans="1:10" x14ac:dyDescent="0.25">
      <c r="A30" s="51" t="s">
        <v>9</v>
      </c>
      <c r="B30" s="51"/>
      <c r="C30" s="51"/>
      <c r="D30" s="51"/>
      <c r="E30" s="51"/>
      <c r="F30" s="51" t="s">
        <v>10</v>
      </c>
      <c r="G30" s="51"/>
      <c r="H30" s="51"/>
      <c r="I30" s="51"/>
      <c r="J30" s="51"/>
    </row>
    <row r="31" spans="1:10" x14ac:dyDescent="0.25">
      <c r="A31" s="51" t="s">
        <v>11</v>
      </c>
      <c r="B31" s="51"/>
      <c r="C31" s="51"/>
      <c r="D31" s="51"/>
      <c r="E31" s="51"/>
      <c r="F31" s="51" t="s">
        <v>12</v>
      </c>
      <c r="G31" s="51"/>
      <c r="H31" s="51"/>
      <c r="I31" s="51"/>
      <c r="J31" s="51"/>
    </row>
    <row r="32" spans="1:10" x14ac:dyDescent="0.25">
      <c r="A32" s="21"/>
      <c r="B32" s="21"/>
      <c r="C32" s="21"/>
      <c r="D32" s="21"/>
      <c r="E32" s="21"/>
      <c r="F32" s="21"/>
      <c r="G32" s="21"/>
      <c r="H32" s="21"/>
      <c r="I32" s="21"/>
      <c r="J32" s="21"/>
    </row>
    <row r="33" spans="1:10" x14ac:dyDescent="0.25">
      <c r="A33" s="21"/>
      <c r="B33" s="21"/>
      <c r="C33" s="21"/>
      <c r="D33" s="21"/>
      <c r="E33" s="21"/>
      <c r="F33" s="21"/>
      <c r="G33" s="21"/>
      <c r="H33" s="21"/>
      <c r="I33" s="21"/>
      <c r="J33" s="21"/>
    </row>
    <row r="34" spans="1:10" x14ac:dyDescent="0.25">
      <c r="A34" s="21"/>
      <c r="B34" s="21"/>
      <c r="C34" s="21"/>
      <c r="D34" s="21"/>
      <c r="E34" s="21"/>
      <c r="F34" s="21"/>
      <c r="G34" s="21"/>
      <c r="H34" s="21"/>
      <c r="I34" s="21"/>
      <c r="J34" s="21"/>
    </row>
    <row r="35" spans="1:10" x14ac:dyDescent="0.25">
      <c r="A35" s="21"/>
      <c r="B35" s="21"/>
      <c r="C35" s="21"/>
      <c r="D35" s="21"/>
      <c r="E35" s="21"/>
      <c r="F35" s="21"/>
      <c r="G35" s="21"/>
      <c r="H35" s="21"/>
      <c r="I35" s="21"/>
      <c r="J35" s="21"/>
    </row>
    <row r="36" spans="1:10" x14ac:dyDescent="0.25">
      <c r="A36" s="21"/>
      <c r="B36" s="21"/>
      <c r="C36" s="21"/>
      <c r="D36" s="21"/>
      <c r="E36" s="21"/>
      <c r="F36" s="21"/>
      <c r="G36" s="21"/>
      <c r="H36" s="21"/>
      <c r="I36" s="21"/>
      <c r="J36" s="21"/>
    </row>
    <row r="37" spans="1:10" x14ac:dyDescent="0.25">
      <c r="A37" s="21"/>
      <c r="B37" s="21"/>
      <c r="C37" s="21"/>
      <c r="D37" s="21"/>
      <c r="E37" s="21" t="s">
        <v>13</v>
      </c>
      <c r="F37" s="21"/>
      <c r="G37" s="21"/>
      <c r="H37" s="21"/>
      <c r="I37" s="21"/>
      <c r="J37" s="21"/>
    </row>
    <row r="38" spans="1:10" x14ac:dyDescent="0.25">
      <c r="A38" s="21"/>
      <c r="B38" s="21"/>
      <c r="C38" s="21"/>
      <c r="D38" s="21"/>
      <c r="E38" s="21" t="s">
        <v>14</v>
      </c>
      <c r="F38" s="21"/>
      <c r="G38" s="21"/>
      <c r="H38" s="21"/>
      <c r="I38" s="21"/>
      <c r="J38" s="21"/>
    </row>
    <row r="39" spans="1:10" x14ac:dyDescent="0.25">
      <c r="A39" s="21"/>
      <c r="B39" s="21"/>
      <c r="C39" s="21"/>
      <c r="D39" s="21"/>
      <c r="E39" s="21" t="s">
        <v>15</v>
      </c>
      <c r="F39" s="21"/>
      <c r="G39" s="21"/>
      <c r="H39" s="21"/>
      <c r="I39" s="21"/>
      <c r="J39" s="21"/>
    </row>
    <row r="40" spans="1:10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</row>
    <row r="42" spans="1:10" x14ac:dyDescent="0.25">
      <c r="B42" s="53" t="s">
        <v>16</v>
      </c>
      <c r="C42" s="53"/>
      <c r="D42" s="53"/>
      <c r="E42" s="53"/>
      <c r="F42" s="53"/>
      <c r="G42" s="53"/>
      <c r="H42" s="53"/>
      <c r="I42" s="53"/>
    </row>
    <row r="43" spans="1:10" x14ac:dyDescent="0.25">
      <c r="B43" s="8"/>
      <c r="C43" s="8"/>
      <c r="D43" s="8"/>
      <c r="E43" s="8"/>
      <c r="F43" s="8"/>
      <c r="G43" s="8"/>
    </row>
    <row r="44" spans="1:10" x14ac:dyDescent="0.25">
      <c r="A44" s="52"/>
      <c r="B44" s="52"/>
      <c r="C44" s="52"/>
      <c r="D44" s="52"/>
      <c r="E44" s="52"/>
      <c r="F44" s="52"/>
      <c r="G44" s="52"/>
      <c r="H44" s="52"/>
      <c r="I44" s="52"/>
      <c r="J44" s="52"/>
    </row>
    <row r="45" spans="1:10" ht="16.5" customHeight="1" x14ac:dyDescent="0.25"/>
    <row r="47" spans="1:10" x14ac:dyDescent="0.25">
      <c r="A47" s="50"/>
      <c r="B47" s="50"/>
      <c r="C47" s="50"/>
      <c r="D47" s="50"/>
      <c r="E47" s="50"/>
      <c r="F47" s="50"/>
      <c r="G47" s="50"/>
      <c r="H47" s="50"/>
      <c r="I47" s="50"/>
      <c r="J47" s="2"/>
    </row>
  </sheetData>
  <mergeCells count="17">
    <mergeCell ref="A23:J23"/>
    <mergeCell ref="A24:J24"/>
    <mergeCell ref="A29:E29"/>
    <mergeCell ref="F29:J29"/>
    <mergeCell ref="A1:J1"/>
    <mergeCell ref="A2:J2"/>
    <mergeCell ref="A10:J10"/>
    <mergeCell ref="A13:J13"/>
    <mergeCell ref="A21:J21"/>
    <mergeCell ref="A22:J22"/>
    <mergeCell ref="A47:I47"/>
    <mergeCell ref="A30:E30"/>
    <mergeCell ref="F30:J30"/>
    <mergeCell ref="A31:E31"/>
    <mergeCell ref="F31:J31"/>
    <mergeCell ref="A44:J44"/>
    <mergeCell ref="B42:I42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zoomScale="175" zoomScaleNormal="175" workbookViewId="0">
      <selection sqref="A1:IV65536"/>
    </sheetView>
  </sheetViews>
  <sheetFormatPr defaultRowHeight="15" x14ac:dyDescent="0.25"/>
  <sheetData/>
  <phoneticPr fontId="11" type="noConversion"/>
  <pageMargins left="0.51181102362204722" right="0.51181102362204722" top="0.78740157480314965" bottom="0.78740157480314965" header="0.31496062992125984" footer="0.31496062992125984"/>
  <pageSetup paperSize="9" scale="8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4:H42"/>
  <sheetViews>
    <sheetView showGridLines="0" workbookViewId="0">
      <selection activeCell="A12" sqref="A12:F12"/>
    </sheetView>
  </sheetViews>
  <sheetFormatPr defaultColWidth="9" defaultRowHeight="15" x14ac:dyDescent="0.25"/>
  <cols>
    <col min="1" max="1" width="35" style="5" customWidth="1"/>
    <col min="2" max="2" width="10.5703125" style="5" customWidth="1"/>
    <col min="3" max="3" width="8.28515625" style="6" customWidth="1"/>
    <col min="4" max="4" width="13.28515625" style="5" bestFit="1" customWidth="1"/>
    <col min="5" max="5" width="14.28515625" style="5" bestFit="1" customWidth="1"/>
    <col min="6" max="7" width="15.85546875" style="5" bestFit="1" customWidth="1"/>
    <col min="8" max="16384" width="9" style="5"/>
  </cols>
  <sheetData>
    <row r="4" spans="1:6" ht="15.75" x14ac:dyDescent="0.25">
      <c r="A4" s="25"/>
      <c r="B4" s="25"/>
      <c r="C4" s="25"/>
      <c r="D4" s="25"/>
      <c r="E4" s="25"/>
      <c r="F4" s="25"/>
    </row>
    <row r="5" spans="1:6" ht="15.75" x14ac:dyDescent="0.25">
      <c r="A5" s="24"/>
      <c r="B5" s="24"/>
      <c r="C5" s="24"/>
      <c r="D5" s="24"/>
      <c r="E5" s="24"/>
      <c r="F5" s="24"/>
    </row>
    <row r="6" spans="1:6" ht="15.75" x14ac:dyDescent="0.25">
      <c r="A6" s="24"/>
      <c r="B6" s="24"/>
      <c r="C6" s="24"/>
      <c r="D6" s="24"/>
      <c r="E6" s="24"/>
      <c r="F6" s="24"/>
    </row>
    <row r="7" spans="1:6" ht="15.75" x14ac:dyDescent="0.25">
      <c r="A7" s="24"/>
      <c r="B7" s="24"/>
      <c r="C7" s="24"/>
      <c r="D7" s="24"/>
      <c r="E7" s="24"/>
      <c r="F7" s="24"/>
    </row>
    <row r="8" spans="1:6" ht="15.75" x14ac:dyDescent="0.25">
      <c r="A8" s="24"/>
      <c r="B8" s="24"/>
      <c r="C8" s="24"/>
      <c r="D8" s="24"/>
      <c r="E8" s="24"/>
      <c r="F8" s="24"/>
    </row>
    <row r="9" spans="1:6" ht="15.75" x14ac:dyDescent="0.25">
      <c r="A9" s="24"/>
      <c r="B9" s="24"/>
      <c r="C9" s="24"/>
      <c r="D9" s="24"/>
      <c r="E9" s="24"/>
      <c r="F9" s="24"/>
    </row>
    <row r="10" spans="1:6" ht="15.75" x14ac:dyDescent="0.25">
      <c r="A10" s="24"/>
      <c r="B10" s="24"/>
      <c r="C10" s="24"/>
      <c r="D10" s="24"/>
      <c r="E10" s="24"/>
      <c r="F10" s="24"/>
    </row>
    <row r="11" spans="1:6" x14ac:dyDescent="0.25">
      <c r="A11" s="69" t="s">
        <v>17</v>
      </c>
      <c r="B11" s="69"/>
      <c r="C11" s="69"/>
      <c r="D11" s="69"/>
      <c r="E11" s="69"/>
      <c r="F11" s="69"/>
    </row>
    <row r="12" spans="1:6" x14ac:dyDescent="0.25">
      <c r="A12" s="70" t="s">
        <v>18</v>
      </c>
      <c r="B12" s="70"/>
      <c r="C12" s="70"/>
      <c r="D12" s="70"/>
      <c r="E12" s="70"/>
      <c r="F12" s="70"/>
    </row>
    <row r="13" spans="1:6" x14ac:dyDescent="0.25">
      <c r="A13" s="71" t="s">
        <v>19</v>
      </c>
      <c r="B13" s="71"/>
      <c r="C13" s="71"/>
      <c r="D13" s="28" t="s">
        <v>20</v>
      </c>
      <c r="E13" s="26" t="s">
        <v>21</v>
      </c>
      <c r="F13" s="27" t="s">
        <v>22</v>
      </c>
    </row>
    <row r="14" spans="1:6" ht="18.75" customHeight="1" x14ac:dyDescent="0.25">
      <c r="A14" s="72" t="s">
        <v>23</v>
      </c>
      <c r="B14" s="72"/>
      <c r="C14" s="72"/>
      <c r="D14" s="40"/>
      <c r="E14" s="41"/>
      <c r="F14" s="42">
        <v>2843507.24</v>
      </c>
    </row>
    <row r="15" spans="1:6" ht="18.75" customHeight="1" x14ac:dyDescent="0.25">
      <c r="A15" s="59" t="s">
        <v>24</v>
      </c>
      <c r="B15" s="60"/>
      <c r="C15" s="61"/>
      <c r="D15" s="40">
        <v>16985.330000000002</v>
      </c>
      <c r="E15" s="41"/>
      <c r="F15" s="42"/>
    </row>
    <row r="16" spans="1:6" ht="18.75" customHeight="1" x14ac:dyDescent="0.25">
      <c r="A16" s="59" t="s">
        <v>25</v>
      </c>
      <c r="B16" s="60"/>
      <c r="C16" s="61"/>
      <c r="D16" s="40"/>
      <c r="E16" s="41">
        <f>Extrato!E17+Extrato!E18+Extrato!E19+Extrato!E20+Extrato!E21+Extrato!E22+Extrato!E23+Extrato!E25+Extrato!E26+Extrato!E27+Extrato!E28+Extrato!E29+Extrato!E30+Extrato!E31+Extrato!E32+Extrato!E33+Extrato!E38+Extrato!E40+Extrato!E41+Extrato!E42+Extrato!E44+Extrato!E45+Extrato!E47+Extrato!E48+Extrato!E49</f>
        <v>43192.880000000005</v>
      </c>
      <c r="F16" s="42"/>
    </row>
    <row r="17" spans="1:7" ht="18.75" customHeight="1" x14ac:dyDescent="0.25">
      <c r="A17" s="59" t="s">
        <v>26</v>
      </c>
      <c r="B17" s="60"/>
      <c r="C17" s="61"/>
      <c r="D17" s="40"/>
      <c r="E17" s="41">
        <f>Extrato!E34</f>
        <v>141</v>
      </c>
      <c r="F17" s="42"/>
    </row>
    <row r="18" spans="1:7" ht="29.25" customHeight="1" x14ac:dyDescent="0.25">
      <c r="A18" s="68" t="s">
        <v>27</v>
      </c>
      <c r="B18" s="68"/>
      <c r="C18" s="68"/>
      <c r="D18" s="43"/>
      <c r="E18" s="44">
        <f>Extrato!F36+Extrato!F51</f>
        <v>89668.07</v>
      </c>
      <c r="F18" s="42"/>
    </row>
    <row r="19" spans="1:7" ht="18.75" customHeight="1" x14ac:dyDescent="0.25">
      <c r="A19" s="59" t="s">
        <v>28</v>
      </c>
      <c r="B19" s="60"/>
      <c r="C19" s="61"/>
      <c r="D19" s="43">
        <f>E18</f>
        <v>89668.07</v>
      </c>
      <c r="E19" s="44"/>
      <c r="F19" s="42"/>
    </row>
    <row r="20" spans="1:7" ht="18.75" customHeight="1" x14ac:dyDescent="0.25">
      <c r="A20" s="59" t="s">
        <v>29</v>
      </c>
      <c r="B20" s="60"/>
      <c r="C20" s="61"/>
      <c r="D20" s="43">
        <f>D19</f>
        <v>89668.07</v>
      </c>
      <c r="E20" s="44"/>
      <c r="F20" s="49"/>
    </row>
    <row r="21" spans="1:7" ht="18.75" customHeight="1" x14ac:dyDescent="0.25">
      <c r="A21" s="62" t="s">
        <v>30</v>
      </c>
      <c r="B21" s="63"/>
      <c r="C21" s="63"/>
      <c r="D21" s="63"/>
      <c r="E21" s="64"/>
      <c r="F21" s="45">
        <f>F14+D15-E16-E17-E18+D19+D20</f>
        <v>2906826.7600000002</v>
      </c>
      <c r="G21" s="48"/>
    </row>
    <row r="22" spans="1:7" x14ac:dyDescent="0.25">
      <c r="A22" s="7"/>
      <c r="G22" s="46"/>
    </row>
    <row r="23" spans="1:7" x14ac:dyDescent="0.25">
      <c r="A23" s="65" t="s">
        <v>31</v>
      </c>
      <c r="B23" s="65"/>
      <c r="C23" s="65"/>
      <c r="D23" s="65"/>
      <c r="E23" s="65"/>
      <c r="F23" s="65"/>
      <c r="G23" s="46"/>
    </row>
    <row r="24" spans="1:7" x14ac:dyDescent="0.25">
      <c r="A24" s="6"/>
      <c r="B24" s="6"/>
      <c r="D24" s="6"/>
      <c r="E24" s="6"/>
      <c r="F24" s="6"/>
    </row>
    <row r="25" spans="1:7" x14ac:dyDescent="0.25">
      <c r="A25" s="6"/>
      <c r="B25" s="6"/>
      <c r="D25" s="6"/>
      <c r="E25" s="6"/>
      <c r="F25" s="6"/>
    </row>
    <row r="26" spans="1:7" x14ac:dyDescent="0.25">
      <c r="A26" s="5" t="s">
        <v>32</v>
      </c>
      <c r="C26" s="65" t="s">
        <v>33</v>
      </c>
      <c r="D26" s="65"/>
      <c r="E26" s="65"/>
    </row>
    <row r="27" spans="1:7" x14ac:dyDescent="0.25">
      <c r="A27" s="4" t="s">
        <v>34</v>
      </c>
      <c r="B27" s="4"/>
      <c r="C27" s="66" t="s">
        <v>35</v>
      </c>
      <c r="D27" s="66"/>
      <c r="E27" s="66"/>
      <c r="F27" s="4"/>
    </row>
    <row r="28" spans="1:7" x14ac:dyDescent="0.25">
      <c r="A28" s="47" t="s">
        <v>36</v>
      </c>
      <c r="B28" s="47"/>
      <c r="C28" s="67" t="s">
        <v>37</v>
      </c>
      <c r="D28" s="67"/>
      <c r="E28" s="67"/>
      <c r="F28" s="47"/>
    </row>
    <row r="29" spans="1:7" x14ac:dyDescent="0.25">
      <c r="A29" s="4"/>
      <c r="B29" s="23"/>
      <c r="C29" s="23"/>
      <c r="D29" s="23"/>
      <c r="E29" s="23"/>
      <c r="F29" s="23"/>
    </row>
    <row r="30" spans="1:7" x14ac:dyDescent="0.25">
      <c r="A30" s="23"/>
      <c r="B30" s="23"/>
      <c r="C30" s="23"/>
      <c r="D30" s="23"/>
      <c r="E30" s="23"/>
      <c r="F30" s="23"/>
    </row>
    <row r="31" spans="1:7" x14ac:dyDescent="0.25">
      <c r="A31" s="23"/>
      <c r="B31" s="51" t="s">
        <v>38</v>
      </c>
      <c r="C31" s="51"/>
      <c r="D31" s="51"/>
      <c r="E31" s="23"/>
      <c r="F31" s="23"/>
    </row>
    <row r="32" spans="1:7" x14ac:dyDescent="0.25">
      <c r="A32" s="23"/>
      <c r="C32" s="21" t="s">
        <v>14</v>
      </c>
      <c r="D32" s="21"/>
      <c r="E32" s="23"/>
      <c r="F32" s="23"/>
    </row>
    <row r="33" spans="1:8" x14ac:dyDescent="0.25">
      <c r="A33" s="23"/>
      <c r="C33" s="21" t="s">
        <v>15</v>
      </c>
      <c r="D33" s="21"/>
      <c r="E33" s="23"/>
      <c r="F33" s="23"/>
    </row>
    <row r="34" spans="1:8" x14ac:dyDescent="0.25">
      <c r="A34" s="22"/>
      <c r="B34" s="22"/>
      <c r="C34" s="22"/>
      <c r="D34" s="22"/>
      <c r="E34" s="22"/>
      <c r="F34" s="22"/>
    </row>
    <row r="35" spans="1:8" x14ac:dyDescent="0.25">
      <c r="A35" s="22"/>
      <c r="B35" s="22"/>
      <c r="C35" s="22"/>
      <c r="D35" s="22"/>
      <c r="E35" s="22"/>
      <c r="F35" s="22"/>
    </row>
    <row r="36" spans="1:8" x14ac:dyDescent="0.25">
      <c r="A36" s="22"/>
      <c r="B36" s="22"/>
      <c r="C36" s="22"/>
      <c r="D36" s="22"/>
      <c r="E36" s="22"/>
      <c r="F36" s="22"/>
    </row>
    <row r="37" spans="1:8" x14ac:dyDescent="0.25">
      <c r="A37" s="22"/>
      <c r="B37" s="22"/>
      <c r="C37" s="22"/>
      <c r="D37" s="22"/>
      <c r="E37" s="22"/>
      <c r="F37" s="22"/>
    </row>
    <row r="38" spans="1:8" x14ac:dyDescent="0.25">
      <c r="A38" s="22"/>
      <c r="B38" s="22"/>
      <c r="C38" s="22"/>
      <c r="D38" s="22"/>
      <c r="E38" s="22"/>
      <c r="F38" s="22"/>
    </row>
    <row r="40" spans="1:8" x14ac:dyDescent="0.25">
      <c r="A40" s="4" t="s">
        <v>16</v>
      </c>
      <c r="B40" s="4"/>
      <c r="C40" s="4"/>
      <c r="D40" s="4"/>
      <c r="E40" s="4"/>
      <c r="F40" s="4"/>
      <c r="G40" s="51"/>
      <c r="H40" s="51"/>
    </row>
    <row r="41" spans="1:8" ht="30" customHeight="1" x14ac:dyDescent="0.25">
      <c r="A41" s="4"/>
      <c r="B41" s="4"/>
      <c r="C41" s="4"/>
      <c r="D41" s="4"/>
      <c r="E41" s="4"/>
      <c r="F41" s="4"/>
      <c r="G41" s="4"/>
      <c r="H41" s="4"/>
    </row>
    <row r="42" spans="1:8" x14ac:dyDescent="0.25">
      <c r="G42" s="4"/>
      <c r="H42" s="4"/>
    </row>
  </sheetData>
  <mergeCells count="17">
    <mergeCell ref="A11:F11"/>
    <mergeCell ref="A12:F12"/>
    <mergeCell ref="A13:C13"/>
    <mergeCell ref="A21:E21"/>
    <mergeCell ref="A23:F23"/>
    <mergeCell ref="A20:C20"/>
    <mergeCell ref="A14:C14"/>
    <mergeCell ref="A18:C18"/>
    <mergeCell ref="A15:C15"/>
    <mergeCell ref="A16:C16"/>
    <mergeCell ref="A17:C17"/>
    <mergeCell ref="A19:C19"/>
    <mergeCell ref="C28:E28"/>
    <mergeCell ref="B31:D31"/>
    <mergeCell ref="C26:E26"/>
    <mergeCell ref="G40:H40"/>
    <mergeCell ref="C27:E27"/>
  </mergeCells>
  <pageMargins left="0.511811024" right="0.511811024" top="0.78740157499999996" bottom="0.78740157499999996" header="0.31496062000000002" footer="0.31496062000000002"/>
  <pageSetup scale="5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2:G133"/>
  <sheetViews>
    <sheetView showGridLines="0" tabSelected="1" zoomScale="90" zoomScaleNormal="90" workbookViewId="0">
      <selection activeCell="J22" sqref="J22"/>
    </sheetView>
  </sheetViews>
  <sheetFormatPr defaultRowHeight="15" x14ac:dyDescent="0.25"/>
  <cols>
    <col min="1" max="1" width="1.85546875" customWidth="1"/>
    <col min="2" max="2" width="11.85546875" customWidth="1"/>
    <col min="3" max="3" width="35.140625" customWidth="1"/>
    <col min="4" max="4" width="12.42578125" customWidth="1"/>
    <col min="5" max="5" width="13.28515625" style="30" customWidth="1"/>
    <col min="6" max="6" width="11.85546875" style="30" customWidth="1"/>
    <col min="7" max="7" width="12.42578125" style="30" customWidth="1"/>
    <col min="8" max="8" width="10.7109375" customWidth="1"/>
  </cols>
  <sheetData>
    <row r="12" spans="2:7" x14ac:dyDescent="0.25">
      <c r="B12" s="78" t="s">
        <v>41</v>
      </c>
      <c r="C12" s="79"/>
      <c r="D12" s="79"/>
      <c r="E12" s="79"/>
      <c r="F12" s="79"/>
      <c r="G12" s="80"/>
    </row>
    <row r="13" spans="2:7" x14ac:dyDescent="0.25">
      <c r="B13" s="81" t="s">
        <v>42</v>
      </c>
      <c r="C13" s="81"/>
      <c r="D13" s="81"/>
      <c r="E13" s="81"/>
      <c r="F13" s="81"/>
      <c r="G13" s="81"/>
    </row>
    <row r="14" spans="2:7" ht="15.75" thickBot="1" x14ac:dyDescent="0.3">
      <c r="B14" s="2"/>
    </row>
    <row r="15" spans="2:7" ht="15.75" thickBot="1" x14ac:dyDescent="0.3">
      <c r="B15" s="10" t="s">
        <v>43</v>
      </c>
      <c r="C15" s="10" t="s">
        <v>44</v>
      </c>
      <c r="D15" s="10" t="s">
        <v>45</v>
      </c>
      <c r="E15" s="31" t="s">
        <v>46</v>
      </c>
      <c r="F15" s="31" t="s">
        <v>47</v>
      </c>
      <c r="G15" s="31" t="s">
        <v>48</v>
      </c>
    </row>
    <row r="16" spans="2:7" ht="15.75" thickBot="1" x14ac:dyDescent="0.3">
      <c r="B16" s="11">
        <v>44561</v>
      </c>
      <c r="C16" s="10" t="s">
        <v>49</v>
      </c>
      <c r="D16" s="12"/>
      <c r="E16" s="35"/>
      <c r="F16" s="35"/>
      <c r="G16" s="31">
        <v>0</v>
      </c>
    </row>
    <row r="17" spans="1:7" ht="24.75" thickBot="1" x14ac:dyDescent="0.3">
      <c r="B17" s="11">
        <v>44564</v>
      </c>
      <c r="C17" s="10" t="s">
        <v>50</v>
      </c>
      <c r="D17" s="10">
        <v>6962</v>
      </c>
      <c r="E17" s="31">
        <v>4070.19</v>
      </c>
      <c r="F17" s="31"/>
      <c r="G17" s="31">
        <f>-E17</f>
        <v>-4070.19</v>
      </c>
    </row>
    <row r="18" spans="1:7" ht="15.75" thickBot="1" x14ac:dyDescent="0.3">
      <c r="B18" s="11">
        <v>44564</v>
      </c>
      <c r="C18" s="10" t="s">
        <v>51</v>
      </c>
      <c r="D18" s="10">
        <v>0</v>
      </c>
      <c r="E18" s="31">
        <v>1744.98</v>
      </c>
      <c r="F18" s="31"/>
      <c r="G18" s="31">
        <f t="shared" ref="G18:G23" si="0">G17-E18</f>
        <v>-5815.17</v>
      </c>
    </row>
    <row r="19" spans="1:7" ht="15.75" thickBot="1" x14ac:dyDescent="0.3">
      <c r="B19" s="11">
        <v>44564</v>
      </c>
      <c r="C19" s="10" t="s">
        <v>52</v>
      </c>
      <c r="D19" s="10">
        <v>0</v>
      </c>
      <c r="E19" s="31">
        <v>391</v>
      </c>
      <c r="F19" s="31"/>
      <c r="G19" s="31">
        <f t="shared" si="0"/>
        <v>-6206.17</v>
      </c>
    </row>
    <row r="20" spans="1:7" ht="24.75" thickBot="1" x14ac:dyDescent="0.3">
      <c r="B20" s="11">
        <v>44564</v>
      </c>
      <c r="C20" s="10" t="s">
        <v>53</v>
      </c>
      <c r="D20" s="10">
        <v>0</v>
      </c>
      <c r="E20" s="31">
        <v>391</v>
      </c>
      <c r="F20" s="31"/>
      <c r="G20" s="31">
        <f t="shared" si="0"/>
        <v>-6597.17</v>
      </c>
    </row>
    <row r="21" spans="1:7" ht="24.75" thickBot="1" x14ac:dyDescent="0.3">
      <c r="B21" s="11">
        <v>44564</v>
      </c>
      <c r="C21" s="10" t="s">
        <v>54</v>
      </c>
      <c r="D21" s="10">
        <v>0</v>
      </c>
      <c r="E21" s="31">
        <v>391</v>
      </c>
      <c r="F21" s="31"/>
      <c r="G21" s="31">
        <f t="shared" si="0"/>
        <v>-6988.17</v>
      </c>
    </row>
    <row r="22" spans="1:7" ht="24.75" thickBot="1" x14ac:dyDescent="0.3">
      <c r="B22" s="11">
        <v>44564</v>
      </c>
      <c r="C22" s="10" t="s">
        <v>55</v>
      </c>
      <c r="D22" s="10">
        <v>0</v>
      </c>
      <c r="E22" s="31">
        <v>391</v>
      </c>
      <c r="F22" s="31"/>
      <c r="G22" s="31">
        <f t="shared" si="0"/>
        <v>-7379.17</v>
      </c>
    </row>
    <row r="23" spans="1:7" ht="15.75" thickBot="1" x14ac:dyDescent="0.3">
      <c r="B23" s="11">
        <v>44564</v>
      </c>
      <c r="C23" s="10" t="s">
        <v>56</v>
      </c>
      <c r="D23" s="10">
        <v>0</v>
      </c>
      <c r="E23" s="31">
        <v>1628.78</v>
      </c>
      <c r="F23" s="31"/>
      <c r="G23" s="31">
        <f t="shared" si="0"/>
        <v>-9007.9500000000007</v>
      </c>
    </row>
    <row r="24" spans="1:7" ht="15.75" thickBot="1" x14ac:dyDescent="0.3">
      <c r="B24" s="11">
        <v>44564</v>
      </c>
      <c r="C24" s="10" t="s">
        <v>57</v>
      </c>
      <c r="D24" s="10">
        <v>0</v>
      </c>
      <c r="E24" s="31"/>
      <c r="F24" s="31">
        <f>-G23</f>
        <v>9007.9500000000007</v>
      </c>
      <c r="G24" s="31">
        <f>G23+F24</f>
        <v>0</v>
      </c>
    </row>
    <row r="25" spans="1:7" ht="15.75" thickBot="1" x14ac:dyDescent="0.3">
      <c r="B25" s="11">
        <v>44566</v>
      </c>
      <c r="C25" s="10" t="s">
        <v>58</v>
      </c>
      <c r="D25" s="10">
        <v>6962</v>
      </c>
      <c r="E25" s="31">
        <v>1233</v>
      </c>
      <c r="F25" s="31"/>
      <c r="G25" s="31">
        <f t="shared" ref="G25:G34" si="1">G24-E25</f>
        <v>-1233</v>
      </c>
    </row>
    <row r="26" spans="1:7" ht="15.75" thickBot="1" x14ac:dyDescent="0.3">
      <c r="B26" s="11">
        <v>44566</v>
      </c>
      <c r="C26" s="10" t="s">
        <v>59</v>
      </c>
      <c r="D26" s="10">
        <v>6962</v>
      </c>
      <c r="E26" s="31">
        <v>3551</v>
      </c>
      <c r="F26" s="31"/>
      <c r="G26" s="31">
        <f t="shared" si="1"/>
        <v>-4784</v>
      </c>
    </row>
    <row r="27" spans="1:7" ht="15.75" thickBot="1" x14ac:dyDescent="0.3">
      <c r="B27" s="11">
        <v>44566</v>
      </c>
      <c r="C27" s="10" t="s">
        <v>60</v>
      </c>
      <c r="D27" s="10">
        <v>0</v>
      </c>
      <c r="E27" s="31">
        <v>1090</v>
      </c>
      <c r="F27" s="31"/>
      <c r="G27" s="31">
        <f t="shared" si="1"/>
        <v>-5874</v>
      </c>
    </row>
    <row r="28" spans="1:7" ht="15.75" thickBot="1" x14ac:dyDescent="0.3">
      <c r="B28" s="11">
        <v>44566</v>
      </c>
      <c r="C28" s="10" t="s">
        <v>61</v>
      </c>
      <c r="D28" s="10">
        <v>0</v>
      </c>
      <c r="E28" s="31">
        <v>2063.2800000000002</v>
      </c>
      <c r="F28" s="31"/>
      <c r="G28" s="31">
        <f t="shared" si="1"/>
        <v>-7937.2800000000007</v>
      </c>
    </row>
    <row r="29" spans="1:7" ht="15.75" thickBot="1" x14ac:dyDescent="0.3">
      <c r="B29" s="11">
        <v>44566</v>
      </c>
      <c r="C29" s="10" t="s">
        <v>62</v>
      </c>
      <c r="D29" s="10">
        <v>0</v>
      </c>
      <c r="E29" s="31">
        <v>1385.98</v>
      </c>
      <c r="F29" s="31"/>
      <c r="G29" s="31">
        <f t="shared" si="1"/>
        <v>-9323.26</v>
      </c>
    </row>
    <row r="30" spans="1:7" ht="15.75" thickBot="1" x14ac:dyDescent="0.3">
      <c r="A30" s="9"/>
      <c r="B30" s="11">
        <v>44566</v>
      </c>
      <c r="C30" s="10" t="s">
        <v>63</v>
      </c>
      <c r="D30" s="10">
        <v>0</v>
      </c>
      <c r="E30" s="31">
        <v>223.84</v>
      </c>
      <c r="F30" s="31"/>
      <c r="G30" s="31">
        <f t="shared" si="1"/>
        <v>-9547.1</v>
      </c>
    </row>
    <row r="31" spans="1:7" ht="15.75" thickBot="1" x14ac:dyDescent="0.3">
      <c r="B31" s="11">
        <v>44566</v>
      </c>
      <c r="C31" s="10" t="s">
        <v>64</v>
      </c>
      <c r="D31" s="10">
        <v>0</v>
      </c>
      <c r="E31" s="31">
        <v>5847.62</v>
      </c>
      <c r="F31" s="31"/>
      <c r="G31" s="31">
        <f t="shared" si="1"/>
        <v>-15394.720000000001</v>
      </c>
    </row>
    <row r="32" spans="1:7" ht="15.75" thickBot="1" x14ac:dyDescent="0.3">
      <c r="A32" s="9"/>
      <c r="B32" s="11">
        <v>44566</v>
      </c>
      <c r="C32" s="10" t="s">
        <v>65</v>
      </c>
      <c r="D32" s="10">
        <v>0</v>
      </c>
      <c r="E32" s="31">
        <v>578.51</v>
      </c>
      <c r="F32" s="31"/>
      <c r="G32" s="31">
        <f t="shared" si="1"/>
        <v>-15973.230000000001</v>
      </c>
    </row>
    <row r="33" spans="1:7" ht="15.75" thickBot="1" x14ac:dyDescent="0.3">
      <c r="A33" s="9"/>
      <c r="B33" s="11">
        <v>44566</v>
      </c>
      <c r="C33" s="10" t="s">
        <v>66</v>
      </c>
      <c r="D33" s="10">
        <v>0</v>
      </c>
      <c r="E33" s="31">
        <v>1717.55</v>
      </c>
      <c r="F33" s="31"/>
      <c r="G33" s="31">
        <f t="shared" si="1"/>
        <v>-17690.780000000002</v>
      </c>
    </row>
    <row r="34" spans="1:7" ht="15.75" thickBot="1" x14ac:dyDescent="0.3">
      <c r="B34" s="11">
        <v>44566</v>
      </c>
      <c r="C34" s="10" t="s">
        <v>67</v>
      </c>
      <c r="D34" s="10">
        <v>0</v>
      </c>
      <c r="E34" s="31">
        <v>141</v>
      </c>
      <c r="F34" s="31"/>
      <c r="G34" s="31">
        <f t="shared" si="1"/>
        <v>-17831.780000000002</v>
      </c>
    </row>
    <row r="35" spans="1:7" ht="15.75" thickBot="1" x14ac:dyDescent="0.3">
      <c r="B35" s="11">
        <v>44567</v>
      </c>
      <c r="C35" s="10" t="s">
        <v>57</v>
      </c>
      <c r="D35" s="10">
        <v>0</v>
      </c>
      <c r="E35" s="31"/>
      <c r="F35" s="31">
        <f>-G34</f>
        <v>17831.780000000002</v>
      </c>
      <c r="G35" s="31">
        <f>G34+F35</f>
        <v>0</v>
      </c>
    </row>
    <row r="36" spans="1:7" ht="15.75" thickBot="1" x14ac:dyDescent="0.3">
      <c r="B36" s="11">
        <v>44567</v>
      </c>
      <c r="C36" s="10" t="s">
        <v>68</v>
      </c>
      <c r="D36" s="10">
        <v>1897</v>
      </c>
      <c r="E36" s="31"/>
      <c r="F36" s="31">
        <v>86241.69</v>
      </c>
      <c r="G36" s="31">
        <f>F36</f>
        <v>86241.69</v>
      </c>
    </row>
    <row r="37" spans="1:7" ht="15.75" thickBot="1" x14ac:dyDescent="0.3">
      <c r="B37" s="11">
        <v>44567</v>
      </c>
      <c r="C37" s="10" t="s">
        <v>57</v>
      </c>
      <c r="D37" s="10">
        <v>0</v>
      </c>
      <c r="E37" s="31">
        <f>F36</f>
        <v>86241.69</v>
      </c>
      <c r="F37" s="31"/>
      <c r="G37" s="31">
        <f>F36-E37</f>
        <v>0</v>
      </c>
    </row>
    <row r="38" spans="1:7" ht="15.75" thickBot="1" x14ac:dyDescent="0.3">
      <c r="B38" s="11">
        <v>44578</v>
      </c>
      <c r="C38" s="10" t="s">
        <v>69</v>
      </c>
      <c r="D38" s="10">
        <v>0</v>
      </c>
      <c r="E38" s="31">
        <v>857.85</v>
      </c>
      <c r="F38" s="31"/>
      <c r="G38" s="31">
        <f>-E38</f>
        <v>-857.85</v>
      </c>
    </row>
    <row r="39" spans="1:7" ht="15.75" thickBot="1" x14ac:dyDescent="0.3">
      <c r="B39" s="11">
        <v>44578</v>
      </c>
      <c r="C39" s="10" t="s">
        <v>57</v>
      </c>
      <c r="D39" s="10">
        <v>0</v>
      </c>
      <c r="E39" s="31"/>
      <c r="F39" s="31">
        <v>857.85</v>
      </c>
      <c r="G39" s="31">
        <f>G38+F39</f>
        <v>0</v>
      </c>
    </row>
    <row r="40" spans="1:7" ht="15.75" thickBot="1" x14ac:dyDescent="0.3">
      <c r="B40" s="11">
        <v>44579</v>
      </c>
      <c r="C40" s="10" t="s">
        <v>70</v>
      </c>
      <c r="D40" s="10">
        <v>0</v>
      </c>
      <c r="E40" s="31">
        <v>7575.34</v>
      </c>
      <c r="F40" s="31"/>
      <c r="G40" s="31">
        <f>-E40</f>
        <v>-7575.34</v>
      </c>
    </row>
    <row r="41" spans="1:7" ht="15.75" thickBot="1" x14ac:dyDescent="0.3">
      <c r="B41" s="11">
        <v>44579</v>
      </c>
      <c r="C41" s="10" t="s">
        <v>71</v>
      </c>
      <c r="D41" s="10">
        <v>0</v>
      </c>
      <c r="E41" s="31">
        <v>673</v>
      </c>
      <c r="F41" s="31"/>
      <c r="G41" s="31">
        <f>G40-E41</f>
        <v>-8248.34</v>
      </c>
    </row>
    <row r="42" spans="1:7" ht="15.75" thickBot="1" x14ac:dyDescent="0.3">
      <c r="B42" s="11">
        <v>44579</v>
      </c>
      <c r="C42" s="10" t="s">
        <v>51</v>
      </c>
      <c r="D42" s="10">
        <v>0</v>
      </c>
      <c r="E42" s="31">
        <v>1744.98</v>
      </c>
      <c r="F42" s="31"/>
      <c r="G42" s="31">
        <f>G41-E42</f>
        <v>-9993.32</v>
      </c>
    </row>
    <row r="43" spans="1:7" ht="15.75" thickBot="1" x14ac:dyDescent="0.3">
      <c r="B43" s="11">
        <v>44579</v>
      </c>
      <c r="C43" s="10" t="s">
        <v>57</v>
      </c>
      <c r="D43" s="10">
        <v>0</v>
      </c>
      <c r="E43" s="31"/>
      <c r="F43" s="31">
        <f>-G42</f>
        <v>9993.32</v>
      </c>
      <c r="G43" s="31">
        <f>G42+F43</f>
        <v>0</v>
      </c>
    </row>
    <row r="44" spans="1:7" ht="15.75" thickBot="1" x14ac:dyDescent="0.3">
      <c r="B44" s="11">
        <v>44581</v>
      </c>
      <c r="C44" s="10" t="s">
        <v>72</v>
      </c>
      <c r="D44" s="10">
        <v>0</v>
      </c>
      <c r="E44" s="31">
        <v>1466.37</v>
      </c>
      <c r="F44" s="31"/>
      <c r="G44" s="31">
        <f>-E44</f>
        <v>-1466.37</v>
      </c>
    </row>
    <row r="45" spans="1:7" ht="15.75" thickBot="1" x14ac:dyDescent="0.3">
      <c r="B45" s="11">
        <v>44581</v>
      </c>
      <c r="C45" s="10" t="s">
        <v>73</v>
      </c>
      <c r="D45" s="10">
        <v>0</v>
      </c>
      <c r="E45" s="31">
        <v>1076.6099999999999</v>
      </c>
      <c r="F45" s="31"/>
      <c r="G45" s="31">
        <f>G44-E45</f>
        <v>-2542.9799999999996</v>
      </c>
    </row>
    <row r="46" spans="1:7" ht="15.75" thickBot="1" x14ac:dyDescent="0.3">
      <c r="B46" s="11">
        <v>44581</v>
      </c>
      <c r="C46" s="10" t="s">
        <v>57</v>
      </c>
      <c r="D46" s="10">
        <v>0</v>
      </c>
      <c r="E46" s="31"/>
      <c r="F46" s="31">
        <f>-G45</f>
        <v>2542.9799999999996</v>
      </c>
      <c r="G46" s="31">
        <f>G45+F46</f>
        <v>0</v>
      </c>
    </row>
    <row r="47" spans="1:7" ht="15.75" thickBot="1" x14ac:dyDescent="0.3">
      <c r="B47" s="11">
        <v>44586</v>
      </c>
      <c r="C47" s="10" t="s">
        <v>74</v>
      </c>
      <c r="D47" s="10">
        <v>0</v>
      </c>
      <c r="E47" s="31">
        <v>500</v>
      </c>
      <c r="F47" s="31"/>
      <c r="G47" s="31">
        <f>-E47</f>
        <v>-500</v>
      </c>
    </row>
    <row r="48" spans="1:7" ht="15.75" thickBot="1" x14ac:dyDescent="0.3">
      <c r="B48" s="11">
        <v>44586</v>
      </c>
      <c r="C48" s="10" t="s">
        <v>74</v>
      </c>
      <c r="D48" s="10">
        <v>0</v>
      </c>
      <c r="E48" s="31">
        <v>500</v>
      </c>
      <c r="F48" s="31"/>
      <c r="G48" s="31">
        <f>G47-E48</f>
        <v>-1000</v>
      </c>
    </row>
    <row r="49" spans="2:7" ht="15.75" thickBot="1" x14ac:dyDescent="0.3">
      <c r="B49" s="11">
        <v>44586</v>
      </c>
      <c r="C49" s="10" t="s">
        <v>75</v>
      </c>
      <c r="D49" s="10">
        <v>0</v>
      </c>
      <c r="E49" s="31">
        <v>2100</v>
      </c>
      <c r="F49" s="31"/>
      <c r="G49" s="31">
        <f>G48-E49</f>
        <v>-3100</v>
      </c>
    </row>
    <row r="50" spans="2:7" ht="15.75" thickBot="1" x14ac:dyDescent="0.3">
      <c r="B50" s="11">
        <v>44586</v>
      </c>
      <c r="C50" s="10" t="s">
        <v>57</v>
      </c>
      <c r="D50" s="10">
        <v>0</v>
      </c>
      <c r="E50" s="31"/>
      <c r="F50" s="31">
        <f>-G49</f>
        <v>3100</v>
      </c>
      <c r="G50" s="31">
        <f>G49+F50</f>
        <v>0</v>
      </c>
    </row>
    <row r="51" spans="2:7" ht="15.75" thickBot="1" x14ac:dyDescent="0.3">
      <c r="B51" s="11">
        <v>44589</v>
      </c>
      <c r="C51" s="10" t="s">
        <v>68</v>
      </c>
      <c r="D51" s="10">
        <v>0</v>
      </c>
      <c r="E51" s="31"/>
      <c r="F51" s="31">
        <v>3426.38</v>
      </c>
      <c r="G51" s="31">
        <f>F51</f>
        <v>3426.38</v>
      </c>
    </row>
    <row r="52" spans="2:7" ht="15.75" thickBot="1" x14ac:dyDescent="0.3">
      <c r="B52" s="11">
        <v>44589</v>
      </c>
      <c r="C52" s="10" t="s">
        <v>57</v>
      </c>
      <c r="D52" s="10">
        <v>0</v>
      </c>
      <c r="E52" s="31">
        <f>F51</f>
        <v>3426.38</v>
      </c>
      <c r="F52" s="31"/>
      <c r="G52" s="31">
        <f>G51-E52</f>
        <v>0</v>
      </c>
    </row>
    <row r="53" spans="2:7" ht="15.75" thickBot="1" x14ac:dyDescent="0.3">
      <c r="B53" s="11">
        <v>44592</v>
      </c>
      <c r="C53" s="10" t="s">
        <v>76</v>
      </c>
      <c r="D53" s="10">
        <v>0</v>
      </c>
      <c r="E53" s="31"/>
      <c r="F53" s="31"/>
      <c r="G53" s="31">
        <f>G52</f>
        <v>0</v>
      </c>
    </row>
    <row r="54" spans="2:7" x14ac:dyDescent="0.25">
      <c r="B54" s="13"/>
      <c r="C54" s="29"/>
      <c r="D54" s="29"/>
      <c r="E54" s="33"/>
      <c r="F54" s="33"/>
      <c r="G54" s="33"/>
    </row>
    <row r="55" spans="2:7" x14ac:dyDescent="0.25">
      <c r="B55" s="65" t="s">
        <v>31</v>
      </c>
      <c r="C55" s="65"/>
      <c r="D55" s="65"/>
      <c r="E55" s="65"/>
      <c r="F55" s="65"/>
      <c r="G55" s="65"/>
    </row>
    <row r="56" spans="2:7" ht="15.75" x14ac:dyDescent="0.25">
      <c r="B56" s="15"/>
      <c r="C56" s="15"/>
      <c r="D56" s="15"/>
      <c r="E56" s="32"/>
      <c r="F56" s="32"/>
      <c r="G56" s="32"/>
    </row>
    <row r="57" spans="2:7" ht="15.75" x14ac:dyDescent="0.25">
      <c r="B57" s="15"/>
      <c r="C57" s="15"/>
      <c r="D57" s="15"/>
      <c r="E57" s="32"/>
      <c r="F57" s="32"/>
      <c r="G57" s="32"/>
    </row>
    <row r="58" spans="2:7" ht="15.75" x14ac:dyDescent="0.25">
      <c r="B58" s="15"/>
      <c r="C58" s="15"/>
      <c r="D58" s="15"/>
      <c r="E58" s="32"/>
      <c r="F58" s="32"/>
      <c r="G58" s="32"/>
    </row>
    <row r="59" spans="2:7" x14ac:dyDescent="0.25">
      <c r="B59" s="13"/>
      <c r="C59" s="13"/>
      <c r="D59" s="14"/>
      <c r="E59" s="33"/>
      <c r="F59" s="33"/>
      <c r="G59" s="33"/>
    </row>
    <row r="60" spans="2:7" x14ac:dyDescent="0.25">
      <c r="B60" s="5"/>
      <c r="C60" s="5" t="s">
        <v>32</v>
      </c>
      <c r="D60" s="14"/>
      <c r="E60" s="65" t="s">
        <v>33</v>
      </c>
      <c r="F60" s="65"/>
      <c r="G60" s="65"/>
    </row>
    <row r="61" spans="2:7" x14ac:dyDescent="0.25">
      <c r="B61" s="4"/>
      <c r="C61" s="4" t="s">
        <v>34</v>
      </c>
      <c r="D61" s="14"/>
      <c r="E61" s="66" t="s">
        <v>35</v>
      </c>
      <c r="F61" s="66"/>
      <c r="G61" s="66"/>
    </row>
    <row r="62" spans="2:7" x14ac:dyDescent="0.25">
      <c r="B62" s="47"/>
      <c r="C62" s="47" t="s">
        <v>36</v>
      </c>
      <c r="D62" s="14"/>
      <c r="E62" s="67" t="s">
        <v>37</v>
      </c>
      <c r="F62" s="67"/>
      <c r="G62" s="67"/>
    </row>
    <row r="65" spans="2:6" x14ac:dyDescent="0.25">
      <c r="D65" s="51" t="s">
        <v>38</v>
      </c>
      <c r="E65" s="51"/>
      <c r="F65" s="51"/>
    </row>
    <row r="66" spans="2:6" x14ac:dyDescent="0.25">
      <c r="E66" s="21" t="s">
        <v>14</v>
      </c>
      <c r="F66" s="21"/>
    </row>
    <row r="67" spans="2:6" x14ac:dyDescent="0.25">
      <c r="E67" s="21" t="s">
        <v>15</v>
      </c>
      <c r="F67" s="21"/>
    </row>
    <row r="68" spans="2:6" x14ac:dyDescent="0.25">
      <c r="D68" s="4"/>
      <c r="E68" s="36"/>
    </row>
    <row r="69" spans="2:6" ht="25.5" customHeight="1" x14ac:dyDescent="0.25"/>
    <row r="70" spans="2:6" x14ac:dyDescent="0.25">
      <c r="B70" t="s">
        <v>16</v>
      </c>
    </row>
    <row r="74" spans="2:6" ht="10.5" customHeight="1" x14ac:dyDescent="0.25"/>
    <row r="77" spans="2:6" ht="11.25" customHeight="1" x14ac:dyDescent="0.25"/>
    <row r="79" spans="2:6" ht="30" customHeight="1" x14ac:dyDescent="0.25"/>
    <row r="80" spans="2:6" ht="30.75" customHeight="1" x14ac:dyDescent="0.25"/>
    <row r="82" ht="30.75" customHeight="1" x14ac:dyDescent="0.25"/>
    <row r="83" ht="30.75" customHeight="1" x14ac:dyDescent="0.25"/>
    <row r="84" ht="24" customHeight="1" x14ac:dyDescent="0.25"/>
    <row r="85" ht="30.75" customHeight="1" x14ac:dyDescent="0.25"/>
    <row r="86" ht="28.5" customHeight="1" x14ac:dyDescent="0.25"/>
    <row r="87" ht="32.25" customHeight="1" x14ac:dyDescent="0.25"/>
    <row r="88" ht="33" customHeight="1" x14ac:dyDescent="0.25"/>
    <row r="89" ht="33" customHeight="1" x14ac:dyDescent="0.25"/>
    <row r="90" ht="13.5" customHeight="1" x14ac:dyDescent="0.25"/>
    <row r="91" ht="30.75" customHeight="1" x14ac:dyDescent="0.25"/>
    <row r="92" ht="4.5" customHeight="1" x14ac:dyDescent="0.25"/>
    <row r="93" ht="4.5" customHeight="1" x14ac:dyDescent="0.25"/>
    <row r="94" ht="15" customHeight="1" x14ac:dyDescent="0.25"/>
    <row r="95" ht="15.75" customHeight="1" x14ac:dyDescent="0.25"/>
    <row r="96" ht="15" customHeight="1" x14ac:dyDescent="0.25"/>
    <row r="97" spans="2:7" ht="15" customHeight="1" x14ac:dyDescent="0.25"/>
    <row r="98" spans="2:7" ht="15" customHeight="1" x14ac:dyDescent="0.25"/>
    <row r="99" spans="2:7" ht="15" customHeight="1" x14ac:dyDescent="0.25"/>
    <row r="100" spans="2:7" ht="15" customHeight="1" x14ac:dyDescent="0.25"/>
    <row r="106" spans="2:7" ht="18.75" x14ac:dyDescent="0.25">
      <c r="B106" s="73" t="s">
        <v>77</v>
      </c>
      <c r="C106" s="74"/>
      <c r="D106" s="74"/>
      <c r="E106" s="74"/>
      <c r="F106" s="74"/>
      <c r="G106" s="75"/>
    </row>
    <row r="107" spans="2:7" ht="18.75" x14ac:dyDescent="0.25">
      <c r="B107" s="73" t="s">
        <v>78</v>
      </c>
      <c r="C107" s="74"/>
      <c r="D107" s="74"/>
      <c r="E107" s="74"/>
      <c r="F107" s="74"/>
      <c r="G107" s="75"/>
    </row>
    <row r="108" spans="2:7" ht="15.75" thickBot="1" x14ac:dyDescent="0.3"/>
    <row r="109" spans="2:7" ht="38.25" thickBot="1" x14ac:dyDescent="0.3">
      <c r="B109" s="76" t="s">
        <v>19</v>
      </c>
      <c r="C109" s="77"/>
      <c r="D109" s="16" t="s">
        <v>79</v>
      </c>
      <c r="E109" s="37" t="s">
        <v>80</v>
      </c>
      <c r="F109" s="76" t="s">
        <v>81</v>
      </c>
      <c r="G109" s="77"/>
    </row>
    <row r="110" spans="2:7" ht="15.75" thickBot="1" x14ac:dyDescent="0.3">
      <c r="B110" s="82" t="s">
        <v>82</v>
      </c>
      <c r="C110" s="83"/>
      <c r="D110" s="17"/>
      <c r="E110" s="38"/>
      <c r="F110" s="84">
        <v>2781973.72</v>
      </c>
      <c r="G110" s="85"/>
    </row>
    <row r="111" spans="2:7" ht="15.75" thickBot="1" x14ac:dyDescent="0.3">
      <c r="B111" s="82" t="s">
        <v>83</v>
      </c>
      <c r="C111" s="83"/>
      <c r="D111" s="18">
        <v>12677.84</v>
      </c>
      <c r="E111" s="38"/>
      <c r="F111" s="86">
        <v>2794651.56</v>
      </c>
      <c r="G111" s="87"/>
    </row>
    <row r="112" spans="2:7" ht="15.75" thickBot="1" x14ac:dyDescent="0.3">
      <c r="B112" s="82" t="s">
        <v>84</v>
      </c>
      <c r="C112" s="83"/>
      <c r="D112" s="17"/>
      <c r="E112" s="38">
        <v>46694.95</v>
      </c>
      <c r="F112" s="86">
        <v>2747956.61</v>
      </c>
      <c r="G112" s="87"/>
    </row>
    <row r="113" spans="2:7" ht="15.75" thickBot="1" x14ac:dyDescent="0.3">
      <c r="B113" s="82" t="s">
        <v>26</v>
      </c>
      <c r="C113" s="83"/>
      <c r="D113" s="17"/>
      <c r="E113" s="38">
        <v>161.9</v>
      </c>
      <c r="F113" s="86">
        <v>2747794.71</v>
      </c>
      <c r="G113" s="87"/>
    </row>
    <row r="114" spans="2:7" ht="15.75" thickBot="1" x14ac:dyDescent="0.3">
      <c r="B114" s="82" t="s">
        <v>85</v>
      </c>
      <c r="C114" s="83"/>
      <c r="D114" s="17"/>
      <c r="E114" s="38">
        <v>8739.9699999999993</v>
      </c>
      <c r="F114" s="86">
        <v>2739054.74</v>
      </c>
      <c r="G114" s="87"/>
    </row>
    <row r="115" spans="2:7" ht="15.75" thickBot="1" x14ac:dyDescent="0.3">
      <c r="B115" s="82" t="s">
        <v>39</v>
      </c>
      <c r="C115" s="83"/>
      <c r="D115" s="17"/>
      <c r="E115" s="38">
        <v>33537.07</v>
      </c>
      <c r="F115" s="86">
        <v>2705517.67</v>
      </c>
      <c r="G115" s="87"/>
    </row>
    <row r="116" spans="2:7" ht="15.75" thickBot="1" x14ac:dyDescent="0.3">
      <c r="B116" s="82" t="s">
        <v>40</v>
      </c>
      <c r="C116" s="83"/>
      <c r="D116" s="18">
        <v>33537.07</v>
      </c>
      <c r="E116" s="38"/>
      <c r="F116" s="86">
        <v>2739054.74</v>
      </c>
      <c r="G116" s="87"/>
    </row>
    <row r="117" spans="2:7" ht="15.75" thickBot="1" x14ac:dyDescent="0.3">
      <c r="B117" s="82" t="s">
        <v>86</v>
      </c>
      <c r="C117" s="83"/>
      <c r="D117" s="17"/>
      <c r="E117" s="38">
        <v>82630.789999999994</v>
      </c>
      <c r="F117" s="86">
        <v>2656423.9500000002</v>
      </c>
      <c r="G117" s="87"/>
    </row>
    <row r="118" spans="2:7" ht="15.75" thickBot="1" x14ac:dyDescent="0.3">
      <c r="B118" s="82" t="s">
        <v>87</v>
      </c>
      <c r="C118" s="83"/>
      <c r="D118" s="18">
        <v>82630.789999999994</v>
      </c>
      <c r="E118" s="38"/>
      <c r="F118" s="86">
        <v>2739054.74</v>
      </c>
      <c r="G118" s="87"/>
    </row>
    <row r="119" spans="2:7" ht="15.75" thickBot="1" x14ac:dyDescent="0.3">
      <c r="B119" s="82" t="s">
        <v>29</v>
      </c>
      <c r="C119" s="83"/>
      <c r="D119" s="18">
        <v>95950.57</v>
      </c>
      <c r="E119" s="38"/>
      <c r="F119" s="86">
        <v>2835005.31</v>
      </c>
      <c r="G119" s="87"/>
    </row>
    <row r="120" spans="2:7" ht="18.75" x14ac:dyDescent="0.25">
      <c r="B120" s="88" t="s">
        <v>88</v>
      </c>
      <c r="C120" s="89"/>
      <c r="D120" s="89"/>
      <c r="E120" s="90"/>
      <c r="F120" s="91">
        <v>2835005.31</v>
      </c>
      <c r="G120" s="92"/>
    </row>
    <row r="121" spans="2:7" ht="18.75" x14ac:dyDescent="0.25">
      <c r="B121" s="97" t="s">
        <v>89</v>
      </c>
      <c r="C121" s="98"/>
      <c r="D121" s="98"/>
      <c r="E121" s="99"/>
      <c r="F121" s="93"/>
      <c r="G121" s="94"/>
    </row>
    <row r="122" spans="2:7" ht="19.5" thickBot="1" x14ac:dyDescent="0.3">
      <c r="B122" s="100" t="s">
        <v>90</v>
      </c>
      <c r="C122" s="101"/>
      <c r="D122" s="101"/>
      <c r="E122" s="102"/>
      <c r="F122" s="95"/>
      <c r="G122" s="96"/>
    </row>
    <row r="123" spans="2:7" ht="18.75" x14ac:dyDescent="0.25">
      <c r="B123" s="19"/>
      <c r="C123" s="19"/>
      <c r="D123" s="19"/>
      <c r="E123" s="39"/>
      <c r="F123" s="34"/>
      <c r="G123" s="34"/>
    </row>
    <row r="124" spans="2:7" ht="18.75" x14ac:dyDescent="0.25">
      <c r="B124" s="19"/>
      <c r="C124" s="19"/>
      <c r="D124" s="19"/>
      <c r="E124" s="39"/>
      <c r="F124" s="34"/>
      <c r="G124" s="34"/>
    </row>
    <row r="125" spans="2:7" x14ac:dyDescent="0.25">
      <c r="B125" s="104"/>
      <c r="C125" s="104"/>
      <c r="D125" s="104"/>
      <c r="E125" s="104"/>
      <c r="F125" s="104"/>
      <c r="G125" s="104"/>
    </row>
    <row r="126" spans="2:7" ht="15.75" x14ac:dyDescent="0.25">
      <c r="B126" s="105" t="s">
        <v>91</v>
      </c>
      <c r="C126" s="105"/>
      <c r="E126" s="106" t="s">
        <v>91</v>
      </c>
      <c r="F126" s="106"/>
      <c r="G126" s="106"/>
    </row>
    <row r="127" spans="2:7" x14ac:dyDescent="0.25">
      <c r="B127" s="103" t="s">
        <v>92</v>
      </c>
      <c r="C127" s="103"/>
      <c r="E127" s="104" t="s">
        <v>10</v>
      </c>
      <c r="F127" s="104"/>
      <c r="G127" s="104"/>
    </row>
    <row r="128" spans="2:7" x14ac:dyDescent="0.25">
      <c r="B128" s="103" t="s">
        <v>93</v>
      </c>
      <c r="C128" s="103"/>
      <c r="E128" s="104" t="s">
        <v>12</v>
      </c>
      <c r="F128" s="104"/>
      <c r="G128" s="104"/>
    </row>
    <row r="129" spans="2:7" x14ac:dyDescent="0.25">
      <c r="B129" s="20"/>
      <c r="C129" s="20"/>
      <c r="E129" s="34"/>
      <c r="F129" s="34"/>
      <c r="G129" s="34"/>
    </row>
    <row r="130" spans="2:7" x14ac:dyDescent="0.25">
      <c r="B130" s="20"/>
      <c r="C130" s="20"/>
      <c r="E130" s="34"/>
      <c r="F130" s="34"/>
      <c r="G130" s="34"/>
    </row>
    <row r="131" spans="2:7" x14ac:dyDescent="0.25">
      <c r="B131" s="20"/>
      <c r="C131" s="20"/>
      <c r="D131" t="s">
        <v>91</v>
      </c>
      <c r="E131" s="34"/>
      <c r="F131" s="34"/>
      <c r="G131" s="34"/>
    </row>
    <row r="132" spans="2:7" x14ac:dyDescent="0.25">
      <c r="D132" s="4" t="s">
        <v>94</v>
      </c>
      <c r="E132" s="36"/>
    </row>
    <row r="133" spans="2:7" x14ac:dyDescent="0.25">
      <c r="D133" s="4" t="s">
        <v>95</v>
      </c>
      <c r="E133" s="36"/>
    </row>
  </sheetData>
  <mergeCells count="42">
    <mergeCell ref="B128:C128"/>
    <mergeCell ref="E128:G128"/>
    <mergeCell ref="B125:G125"/>
    <mergeCell ref="B126:C126"/>
    <mergeCell ref="E126:G126"/>
    <mergeCell ref="B127:C127"/>
    <mergeCell ref="E127:G127"/>
    <mergeCell ref="B119:C119"/>
    <mergeCell ref="F119:G119"/>
    <mergeCell ref="B120:E120"/>
    <mergeCell ref="F120:G122"/>
    <mergeCell ref="B121:E121"/>
    <mergeCell ref="B122:E122"/>
    <mergeCell ref="B116:C116"/>
    <mergeCell ref="F116:G116"/>
    <mergeCell ref="B117:C117"/>
    <mergeCell ref="F117:G117"/>
    <mergeCell ref="B118:C118"/>
    <mergeCell ref="F118:G118"/>
    <mergeCell ref="B113:C113"/>
    <mergeCell ref="F113:G113"/>
    <mergeCell ref="B114:C114"/>
    <mergeCell ref="F114:G114"/>
    <mergeCell ref="B115:C115"/>
    <mergeCell ref="F115:G115"/>
    <mergeCell ref="B110:C110"/>
    <mergeCell ref="F110:G110"/>
    <mergeCell ref="B111:C111"/>
    <mergeCell ref="F111:G111"/>
    <mergeCell ref="B112:C112"/>
    <mergeCell ref="F112:G112"/>
    <mergeCell ref="B12:G12"/>
    <mergeCell ref="B55:G55"/>
    <mergeCell ref="E60:G60"/>
    <mergeCell ref="E61:G61"/>
    <mergeCell ref="B13:G13"/>
    <mergeCell ref="E62:G62"/>
    <mergeCell ref="B106:G106"/>
    <mergeCell ref="B107:G107"/>
    <mergeCell ref="B109:C109"/>
    <mergeCell ref="F109:G109"/>
    <mergeCell ref="D65:F65"/>
  </mergeCells>
  <pageMargins left="0.25" right="0.25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9</vt:i4>
      </vt:variant>
    </vt:vector>
  </HeadingPairs>
  <TitlesOfParts>
    <vt:vector size="9" baseType="lpstr">
      <vt:lpstr>Capa</vt:lpstr>
      <vt:lpstr>Plan1</vt:lpstr>
      <vt:lpstr>Plan5</vt:lpstr>
      <vt:lpstr>Plan3</vt:lpstr>
      <vt:lpstr>Planilha1</vt:lpstr>
      <vt:lpstr>Plan4</vt:lpstr>
      <vt:lpstr>Consistência</vt:lpstr>
      <vt:lpstr>Extrato</vt:lpstr>
      <vt:lpstr>Plan7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Jefferson</dc:creator>
  <cp:keywords/>
  <dc:description/>
  <cp:lastModifiedBy>Usuário do Windows</cp:lastModifiedBy>
  <cp:revision/>
  <dcterms:created xsi:type="dcterms:W3CDTF">2015-07-14T18:38:01Z</dcterms:created>
  <dcterms:modified xsi:type="dcterms:W3CDTF">2022-08-12T12:41:22Z</dcterms:modified>
  <cp:category/>
  <cp:contentStatus/>
</cp:coreProperties>
</file>